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bookViews>
    <workbookView xWindow="360" yWindow="12" windowWidth="19440" windowHeight="9720"/>
  </bookViews>
  <sheets>
    <sheet name="прил.7" sheetId="1" r:id="rId1"/>
  </sheets>
  <definedNames>
    <definedName name="_xlnm.Print_Area" localSheetId="0">прил.7!$A$1:$G$706</definedName>
  </definedNames>
  <calcPr calcId="179021"/>
</workbook>
</file>

<file path=xl/calcChain.xml><?xml version="1.0" encoding="utf-8"?>
<calcChain xmlns="http://schemas.openxmlformats.org/spreadsheetml/2006/main">
  <c r="F704" i="1"/>
  <c r="F702"/>
  <c r="F697"/>
  <c r="F696" s="1"/>
  <c r="F694"/>
  <c r="F692"/>
  <c r="G688"/>
  <c r="G687" s="1"/>
  <c r="F685"/>
  <c r="F684" s="1"/>
  <c r="F683" s="1"/>
  <c r="F682" s="1"/>
  <c r="F681" s="1"/>
  <c r="F680" s="1"/>
  <c r="G680"/>
  <c r="F678"/>
  <c r="F676"/>
  <c r="F674"/>
  <c r="F672"/>
  <c r="F670"/>
  <c r="G666"/>
  <c r="G665"/>
  <c r="F664"/>
  <c r="F663" s="1"/>
  <c r="F661"/>
  <c r="F658"/>
  <c r="F657" s="1"/>
  <c r="F653"/>
  <c r="F652" s="1"/>
  <c r="F651" s="1"/>
  <c r="F650"/>
  <c r="F649" s="1"/>
  <c r="F647"/>
  <c r="F645"/>
  <c r="F644"/>
  <c r="F643" s="1"/>
  <c r="G640"/>
  <c r="G639" s="1"/>
  <c r="F637"/>
  <c r="F636" s="1"/>
  <c r="F635" s="1"/>
  <c r="F634" s="1"/>
  <c r="G634"/>
  <c r="F632"/>
  <c r="F630"/>
  <c r="F628"/>
  <c r="F626"/>
  <c r="F624"/>
  <c r="G623"/>
  <c r="G622" s="1"/>
  <c r="G621" s="1"/>
  <c r="F619"/>
  <c r="F616"/>
  <c r="F615" s="1"/>
  <c r="F614" s="1"/>
  <c r="F613" s="1"/>
  <c r="G614"/>
  <c r="G613" s="1"/>
  <c r="F610"/>
  <c r="F609" s="1"/>
  <c r="F608" s="1"/>
  <c r="F605"/>
  <c r="F603"/>
  <c r="F602" s="1"/>
  <c r="F601" s="1"/>
  <c r="F600" s="1"/>
  <c r="F598"/>
  <c r="F597"/>
  <c r="F596"/>
  <c r="F593"/>
  <c r="F592" s="1"/>
  <c r="F591" s="1"/>
  <c r="F590" s="1"/>
  <c r="F588"/>
  <c r="F587" s="1"/>
  <c r="F586" s="1"/>
  <c r="F585" s="1"/>
  <c r="G584"/>
  <c r="F582"/>
  <c r="F581"/>
  <c r="F580" s="1"/>
  <c r="F579" s="1"/>
  <c r="F578" s="1"/>
  <c r="F575"/>
  <c r="F574" s="1"/>
  <c r="F572"/>
  <c r="F570"/>
  <c r="F569" s="1"/>
  <c r="G567"/>
  <c r="G566" s="1"/>
  <c r="F564"/>
  <c r="F563" s="1"/>
  <c r="F560"/>
  <c r="F559"/>
  <c r="F556"/>
  <c r="F555" s="1"/>
  <c r="F553"/>
  <c r="F551"/>
  <c r="F549"/>
  <c r="F547"/>
  <c r="F546"/>
  <c r="F545" s="1"/>
  <c r="F542"/>
  <c r="F540"/>
  <c r="F538"/>
  <c r="F536"/>
  <c r="F535" s="1"/>
  <c r="G535"/>
  <c r="G534" s="1"/>
  <c r="F533"/>
  <c r="F532" s="1"/>
  <c r="F531" s="1"/>
  <c r="F530" s="1"/>
  <c r="G531"/>
  <c r="G530" s="1"/>
  <c r="F525"/>
  <c r="F524" s="1"/>
  <c r="F523" s="1"/>
  <c r="F522" s="1"/>
  <c r="F521" s="1"/>
  <c r="F519"/>
  <c r="F518"/>
  <c r="F516"/>
  <c r="F514"/>
  <c r="F511"/>
  <c r="F510" s="1"/>
  <c r="F508"/>
  <c r="F507" s="1"/>
  <c r="F505"/>
  <c r="F504" s="1"/>
  <c r="F499"/>
  <c r="F498" s="1"/>
  <c r="F496"/>
  <c r="F495" s="1"/>
  <c r="F490"/>
  <c r="F489" s="1"/>
  <c r="F487"/>
  <c r="F485"/>
  <c r="F483"/>
  <c r="F479"/>
  <c r="F477"/>
  <c r="F474"/>
  <c r="F473" s="1"/>
  <c r="F472" s="1"/>
  <c r="G470"/>
  <c r="F468"/>
  <c r="F466"/>
  <c r="F465"/>
  <c r="F464"/>
  <c r="F462"/>
  <c r="F460"/>
  <c r="F457"/>
  <c r="F456" s="1"/>
  <c r="F455" s="1"/>
  <c r="F454" s="1"/>
  <c r="G455"/>
  <c r="G454" s="1"/>
  <c r="G453" s="1"/>
  <c r="G427" s="1"/>
  <c r="F451"/>
  <c r="F450" s="1"/>
  <c r="F448"/>
  <c r="F447" s="1"/>
  <c r="F445"/>
  <c r="F444" s="1"/>
  <c r="F442"/>
  <c r="F440"/>
  <c r="F438"/>
  <c r="F436"/>
  <c r="F434"/>
  <c r="F431"/>
  <c r="F430" s="1"/>
  <c r="F426"/>
  <c r="F425" s="1"/>
  <c r="G423"/>
  <c r="G406" s="1"/>
  <c r="F423"/>
  <c r="F422"/>
  <c r="F421"/>
  <c r="F420"/>
  <c r="F419" s="1"/>
  <c r="F417"/>
  <c r="F416"/>
  <c r="F415" s="1"/>
  <c r="F414"/>
  <c r="F413" s="1"/>
  <c r="F411"/>
  <c r="F409"/>
  <c r="F407"/>
  <c r="F404"/>
  <c r="F403" s="1"/>
  <c r="F401"/>
  <c r="G399"/>
  <c r="G388" s="1"/>
  <c r="F399"/>
  <c r="F397"/>
  <c r="F396"/>
  <c r="F395" s="1"/>
  <c r="F393"/>
  <c r="F391"/>
  <c r="F389"/>
  <c r="F386"/>
  <c r="G385"/>
  <c r="F385"/>
  <c r="F383"/>
  <c r="F381"/>
  <c r="G379"/>
  <c r="F379"/>
  <c r="G377"/>
  <c r="F377"/>
  <c r="G375"/>
  <c r="G374" s="1"/>
  <c r="G373" s="1"/>
  <c r="F375"/>
  <c r="F368"/>
  <c r="F366"/>
  <c r="F364"/>
  <c r="F362"/>
  <c r="F359"/>
  <c r="F357"/>
  <c r="F356"/>
  <c r="F355" s="1"/>
  <c r="F354"/>
  <c r="F353" s="1"/>
  <c r="F350"/>
  <c r="F349" s="1"/>
  <c r="G346"/>
  <c r="F343"/>
  <c r="F341"/>
  <c r="G337"/>
  <c r="F333"/>
  <c r="F332"/>
  <c r="F331" s="1"/>
  <c r="F330" s="1"/>
  <c r="F329" s="1"/>
  <c r="F327"/>
  <c r="F326" s="1"/>
  <c r="F325" s="1"/>
  <c r="F324" s="1"/>
  <c r="F323" s="1"/>
  <c r="F321"/>
  <c r="F319"/>
  <c r="F315"/>
  <c r="F314" s="1"/>
  <c r="F313" s="1"/>
  <c r="F309"/>
  <c r="F307"/>
  <c r="F304"/>
  <c r="F300"/>
  <c r="F299" s="1"/>
  <c r="F298" s="1"/>
  <c r="G295"/>
  <c r="F293"/>
  <c r="F292" s="1"/>
  <c r="F290"/>
  <c r="F289" s="1"/>
  <c r="F285"/>
  <c r="F284" s="1"/>
  <c r="F283" s="1"/>
  <c r="F282" s="1"/>
  <c r="F280"/>
  <c r="F279" s="1"/>
  <c r="F277"/>
  <c r="F276" s="1"/>
  <c r="F273"/>
  <c r="F272" s="1"/>
  <c r="F269"/>
  <c r="F268" s="1"/>
  <c r="G268"/>
  <c r="G264" s="1"/>
  <c r="G263" s="1"/>
  <c r="G262" s="1"/>
  <c r="F266"/>
  <c r="F265"/>
  <c r="F264" s="1"/>
  <c r="F260"/>
  <c r="F259" s="1"/>
  <c r="F258" s="1"/>
  <c r="F257" s="1"/>
  <c r="F255"/>
  <c r="F254"/>
  <c r="F252"/>
  <c r="F250"/>
  <c r="F248"/>
  <c r="G244"/>
  <c r="F242"/>
  <c r="F240"/>
  <c r="F238"/>
  <c r="F232"/>
  <c r="F231" s="1"/>
  <c r="F229"/>
  <c r="F228"/>
  <c r="F226"/>
  <c r="F224"/>
  <c r="G220"/>
  <c r="F218"/>
  <c r="F216"/>
  <c r="F215" s="1"/>
  <c r="F214" s="1"/>
  <c r="F213" s="1"/>
  <c r="F212" s="1"/>
  <c r="G212"/>
  <c r="F209"/>
  <c r="F208" s="1"/>
  <c r="F206"/>
  <c r="F205" s="1"/>
  <c r="F201"/>
  <c r="F200"/>
  <c r="F198"/>
  <c r="F197" s="1"/>
  <c r="F195"/>
  <c r="F194" s="1"/>
  <c r="F192"/>
  <c r="F191" s="1"/>
  <c r="F189"/>
  <c r="F187"/>
  <c r="F185"/>
  <c r="F181"/>
  <c r="F180" s="1"/>
  <c r="G178"/>
  <c r="G177"/>
  <c r="G176"/>
  <c r="F175"/>
  <c r="F174" s="1"/>
  <c r="F173" s="1"/>
  <c r="F172" s="1"/>
  <c r="F171" s="1"/>
  <c r="F168"/>
  <c r="F166"/>
  <c r="F162"/>
  <c r="F160"/>
  <c r="F158"/>
  <c r="F157"/>
  <c r="F156" s="1"/>
  <c r="F155"/>
  <c r="F154" s="1"/>
  <c r="G151"/>
  <c r="G144" s="1"/>
  <c r="G134" s="1"/>
  <c r="G121" s="1"/>
  <c r="G114" s="1"/>
  <c r="F151"/>
  <c r="F148"/>
  <c r="F145"/>
  <c r="F142"/>
  <c r="F140"/>
  <c r="F138"/>
  <c r="F136"/>
  <c r="F131"/>
  <c r="F130" s="1"/>
  <c r="F129" s="1"/>
  <c r="F128"/>
  <c r="F127"/>
  <c r="F126" s="1"/>
  <c r="F125"/>
  <c r="F124" s="1"/>
  <c r="F123" s="1"/>
  <c r="F120"/>
  <c r="F118" s="1"/>
  <c r="F117" s="1"/>
  <c r="F116" s="1"/>
  <c r="F115" s="1"/>
  <c r="F119"/>
  <c r="F112"/>
  <c r="F111" s="1"/>
  <c r="F110" s="1"/>
  <c r="F109" s="1"/>
  <c r="G109"/>
  <c r="F107"/>
  <c r="F106"/>
  <c r="F105" s="1"/>
  <c r="F104" s="1"/>
  <c r="F101"/>
  <c r="F100" s="1"/>
  <c r="F97"/>
  <c r="F96" s="1"/>
  <c r="F94"/>
  <c r="F93"/>
  <c r="F92" s="1"/>
  <c r="F88"/>
  <c r="F86"/>
  <c r="G82"/>
  <c r="G81" s="1"/>
  <c r="G80" s="1"/>
  <c r="G79" s="1"/>
  <c r="G78" s="1"/>
  <c r="F82"/>
  <c r="F81" s="1"/>
  <c r="F80" s="1"/>
  <c r="F79" s="1"/>
  <c r="F78" s="1"/>
  <c r="F76"/>
  <c r="F74"/>
  <c r="F73"/>
  <c r="F72" s="1"/>
  <c r="F70"/>
  <c r="F68"/>
  <c r="F67" s="1"/>
  <c r="F66"/>
  <c r="F65" s="1"/>
  <c r="F63"/>
  <c r="F61"/>
  <c r="F57"/>
  <c r="F55"/>
  <c r="G51"/>
  <c r="F49"/>
  <c r="F47"/>
  <c r="F45"/>
  <c r="F43"/>
  <c r="F42" s="1"/>
  <c r="F40"/>
  <c r="F38"/>
  <c r="F34"/>
  <c r="F32"/>
  <c r="F29"/>
  <c r="G26"/>
  <c r="F24"/>
  <c r="F23" s="1"/>
  <c r="F21"/>
  <c r="F19"/>
  <c r="F18"/>
  <c r="F17" s="1"/>
  <c r="F16"/>
  <c r="F15" s="1"/>
  <c r="F14"/>
  <c r="F13" s="1"/>
  <c r="G10"/>
  <c r="F433" l="1"/>
  <c r="F429" s="1"/>
  <c r="F428" s="1"/>
  <c r="F144"/>
  <c r="G175"/>
  <c r="G174" s="1"/>
  <c r="G173" s="1"/>
  <c r="G172" s="1"/>
  <c r="G171" s="1"/>
  <c r="G170" s="1"/>
  <c r="F340"/>
  <c r="F339" s="1"/>
  <c r="F338" s="1"/>
  <c r="F337" s="1"/>
  <c r="F336" s="1"/>
  <c r="F237"/>
  <c r="F236" s="1"/>
  <c r="F235" s="1"/>
  <c r="F234" s="1"/>
  <c r="F303"/>
  <c r="F302" s="1"/>
  <c r="F297" s="1"/>
  <c r="F296" s="1"/>
  <c r="F388"/>
  <c r="F660"/>
  <c r="F656" s="1"/>
  <c r="F655" s="1"/>
  <c r="F153"/>
  <c r="F28"/>
  <c r="F27" s="1"/>
  <c r="F26" s="1"/>
  <c r="F223"/>
  <c r="F222" s="1"/>
  <c r="F221" s="1"/>
  <c r="F220" s="1"/>
  <c r="F544"/>
  <c r="F701"/>
  <c r="F700" s="1"/>
  <c r="F699" s="1"/>
  <c r="F698" s="1"/>
  <c r="F204"/>
  <c r="F203" s="1"/>
  <c r="F513"/>
  <c r="F374"/>
  <c r="F373" s="1"/>
  <c r="F568"/>
  <c r="F567" s="1"/>
  <c r="F566" s="1"/>
  <c r="G9"/>
  <c r="F534"/>
  <c r="F529" s="1"/>
  <c r="F528" s="1"/>
  <c r="F527" s="1"/>
  <c r="G211"/>
  <c r="F453"/>
  <c r="F427" s="1"/>
  <c r="F482"/>
  <c r="F481" s="1"/>
  <c r="F471" s="1"/>
  <c r="F361"/>
  <c r="F85"/>
  <c r="F84" s="1"/>
  <c r="F459"/>
  <c r="F458" s="1"/>
  <c r="F669"/>
  <c r="F668" s="1"/>
  <c r="F667" s="1"/>
  <c r="F666" s="1"/>
  <c r="F665" s="1"/>
  <c r="F691"/>
  <c r="F690" s="1"/>
  <c r="F689" s="1"/>
  <c r="F688" s="1"/>
  <c r="F179"/>
  <c r="F178" s="1"/>
  <c r="F170" s="1"/>
  <c r="F135"/>
  <c r="F623"/>
  <c r="F622" s="1"/>
  <c r="F621" s="1"/>
  <c r="F247"/>
  <c r="F246" s="1"/>
  <c r="F245" s="1"/>
  <c r="F244" s="1"/>
  <c r="F612"/>
  <c r="F642"/>
  <c r="F641" s="1"/>
  <c r="F640" s="1"/>
  <c r="F584"/>
  <c r="F577" s="1"/>
  <c r="F558"/>
  <c r="F318"/>
  <c r="F317" s="1"/>
  <c r="F312" s="1"/>
  <c r="F311" s="1"/>
  <c r="F494"/>
  <c r="F493" s="1"/>
  <c r="F122"/>
  <c r="F275"/>
  <c r="F263" s="1"/>
  <c r="F406"/>
  <c r="F372" s="1"/>
  <c r="F371" s="1"/>
  <c r="F370" s="1"/>
  <c r="F12"/>
  <c r="F11" s="1"/>
  <c r="F10" s="1"/>
  <c r="F134"/>
  <c r="F288"/>
  <c r="F287" s="1"/>
  <c r="F352"/>
  <c r="G372"/>
  <c r="G371" s="1"/>
  <c r="G370" s="1"/>
  <c r="G345" s="1"/>
  <c r="F503"/>
  <c r="F502" s="1"/>
  <c r="G529"/>
  <c r="G528" s="1"/>
  <c r="G527" s="1"/>
  <c r="G612"/>
  <c r="G577" s="1"/>
  <c r="F54"/>
  <c r="F53" s="1"/>
  <c r="F52" s="1"/>
  <c r="F51" s="1"/>
  <c r="F687"/>
  <c r="F639" l="1"/>
  <c r="F295"/>
  <c r="G706"/>
  <c r="F470"/>
  <c r="F348"/>
  <c r="F347" s="1"/>
  <c r="F346" s="1"/>
  <c r="F262"/>
  <c r="F211" s="1"/>
  <c r="F121"/>
  <c r="F114" s="1"/>
  <c r="F9"/>
  <c r="F345"/>
  <c r="F706" l="1"/>
</calcChain>
</file>

<file path=xl/sharedStrings.xml><?xml version="1.0" encoding="utf-8"?>
<sst xmlns="http://schemas.openxmlformats.org/spreadsheetml/2006/main" count="2666" uniqueCount="505">
  <si>
    <t>Приложение 5</t>
  </si>
  <si>
    <t>"Приложение 7</t>
  </si>
  <si>
    <t>к решению Совета депутатов Терского района</t>
  </si>
  <si>
    <t>"О бюджете муниципального образования Терский район на 2025 год и на плановый период 2026 и 2027 годов"</t>
  </si>
  <si>
    <t>Распределение бюджетных ассигнований на 2025 год по разделам и подразделам, целевым статьям и группам видов расходов классификации расходов бюджета</t>
  </si>
  <si>
    <t>рублей</t>
  </si>
  <si>
    <t>Раздел</t>
  </si>
  <si>
    <t>Под-раздел</t>
  </si>
  <si>
    <t>Целевая статья</t>
  </si>
  <si>
    <t>Вид расхода</t>
  </si>
  <si>
    <t>Сумма</t>
  </si>
  <si>
    <t>в том числе за счет средств федерального бюджета</t>
  </si>
  <si>
    <t>Общегосударственные вопросы</t>
  </si>
  <si>
    <t>01</t>
  </si>
  <si>
    <t>Функционирование высшего должностного лица субъекта Российской Федерации и муниципального образования</t>
  </si>
  <si>
    <t>02</t>
  </si>
  <si>
    <t>Непрограммная деятельность</t>
  </si>
  <si>
    <t>9900000000</t>
  </si>
  <si>
    <t>Непрограммная деятельность - Глава Терского района</t>
  </si>
  <si>
    <t>9930000000</t>
  </si>
  <si>
    <t>Расходы на выплаты по оплате труда Главы Терского района</t>
  </si>
  <si>
    <t>9930001010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</si>
  <si>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</si>
  <si>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</si>
  <si>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Расходы на обеспечение функций главы муниципального образования</t>
  </si>
  <si>
    <t>9930001030</t>
  </si>
  <si>
    <t>Компенсация расходов на оплату стоимости проезда и провоза багажа к месту использования отпуска и обратно лицам, работающим в организациях, финансируемых из местного бюджета</t>
  </si>
  <si>
    <t>9930013060</t>
  </si>
  <si>
    <t>Расходы на компенсационные выплаты, производимые депутатам, выборным должностным лицам местного самоуправления, высвобождаемым в связи с выходом на трудовую пенсию, уволенным в связи с истечением срока полномочий</t>
  </si>
  <si>
    <t>9930007200</t>
  </si>
  <si>
    <t>Иные межбюджетные трансферты из областного бюджета местным бюджетам в целях поощрения органов местного самоуправления городских и муниципальных округов, муниципальных районов Мурманской области за содействие в выполнении задач, возложенных на Вооруженные Силы Российской Федерации (за счет средств резервного фонда Правительства Мурманской области)</t>
  </si>
  <si>
    <t>993007750U</t>
  </si>
  <si>
    <t>Непрограммная деятельность - Глава Терского муниципального округа</t>
  </si>
  <si>
    <t>9940000000</t>
  </si>
  <si>
    <t>Расходы на выплаты по оплате труда главы муниципального образования</t>
  </si>
  <si>
    <t>9940001010</t>
  </si>
  <si>
    <t>Функционирование законодательных (представительных) органов государственной власти и представительных органов муниципальных образований</t>
  </si>
  <si>
    <t>03</t>
  </si>
  <si>
    <t>9910000000</t>
  </si>
  <si>
    <t>Расходы на обеспечение функций депутатов представительного органа муниципального образования</t>
  </si>
  <si>
    <t>9910003030</t>
  </si>
  <si>
    <t>Социальное обеспечение и иные выплаты населению</t>
  </si>
  <si>
    <t>300</t>
  </si>
  <si>
    <t>Расходы на выплаты по оплате труда работников органов местного самоуправления</t>
  </si>
  <si>
    <t>9910006010</t>
  </si>
  <si>
    <t>Расходы на обеспечение функций органов местного самоуправления</t>
  </si>
  <si>
    <t>9910006030</t>
  </si>
  <si>
    <t>Закупка товаров, работ и услуг для государственных (муниципальных) нужд</t>
  </si>
  <si>
    <t>200</t>
  </si>
  <si>
    <t>Иные бюджетные ассигнования</t>
  </si>
  <si>
    <t>800</t>
  </si>
  <si>
    <t>Расходы на компенсационные выплаты муниципальным служащим, высвобождаемым в связи с выходом на трудовую пенсию</t>
  </si>
  <si>
    <t>9910008200</t>
  </si>
  <si>
    <t>9910013060</t>
  </si>
  <si>
    <t>9920000000</t>
  </si>
  <si>
    <t>Расходы на выплаты по оплате председателя Совета депутатов Терского района</t>
  </si>
  <si>
    <t>9920002010</t>
  </si>
  <si>
    <t>9920007200</t>
  </si>
  <si>
    <t>9920013060</t>
  </si>
  <si>
    <t>992007750U</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</si>
  <si>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</si>
  <si>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04</t>
  </si>
  <si>
    <t>Муниципальная программа 75 "Развитие муниципального управления и гражданского общества"</t>
  </si>
  <si>
    <t>7500000000</t>
  </si>
  <si>
    <t>Подпрограмма 7. "Обслуживание деятельности органов местного самоуправления и муниципальных учреждений Терского района"</t>
  </si>
  <si>
    <t>7570000000</t>
  </si>
  <si>
    <t>Основное мероприятие 2. Обеспечение исполнения функций в рамках полномочий органов местного самоуправления Терского района</t>
  </si>
  <si>
    <t>7570200000</t>
  </si>
  <si>
    <t>7570206010</t>
  </si>
  <si>
    <t>7570206030</t>
  </si>
  <si>
    <t>Расходы на компенсационные выплаты, производимые в связи со смертью члена семьи лица, замещающего муниципальную должность, муниципального служащего, а также выплаты, предусмотренные в связи со смертью лица, замещавшего муниципальную должность, муниципального служащего</t>
  </si>
  <si>
    <t>7570207300</t>
  </si>
  <si>
    <t>Расходы на компенсационные выплаты, производимые уволенным муниципальным служащим, замещавшим должности муниципальной службы, учрежденные для непосредственного обеспечения исполнения полномочий лица, замещающего муниципальную должность, в связи с истечением срока полномочий указанного лица</t>
  </si>
  <si>
    <t>7570207400</t>
  </si>
  <si>
    <t>Расходы на единовременное поощрение за многолетнюю безупречную муниципальную службу, выплачиваемое муниципальным служащим</t>
  </si>
  <si>
    <t>7570208210</t>
  </si>
  <si>
    <t>Расходы на выплаты муниципальным служащим, а также работникам, не отнесенным к должностям муниципальной службы, денежной компенсации за все неиспользованные отпуска при прекращении или расторжении служебного контракта (трудового договора), освобождении от замещаемой должности и увольнении</t>
  </si>
  <si>
    <t>7570208300</t>
  </si>
  <si>
    <t>Расходы на компенсационные выплаты и выплаты, осуществляемые при предоставлении социальных гарантий муниципальным служащим, а также работникам, не отнесенным к должностям муниципальной службы, уволенным по сокращению штатной численности работников органов местного самоуправления в связи с проведением мероприятий по оптимизации деятельности органов местного самоуправления и сокращению расходов на их содержание</t>
  </si>
  <si>
    <t>7570208400</t>
  </si>
  <si>
    <t>7570213060</t>
  </si>
  <si>
    <t>Достижение показателей деятельности органов исполнительной власти субъектов Российской Федерации</t>
  </si>
  <si>
    <t>7570255490</t>
  </si>
  <si>
    <t>757027750U</t>
  </si>
  <si>
    <t>Судебная система</t>
  </si>
  <si>
    <t>05</t>
  </si>
  <si>
    <t>Основное мероприятие 3. Осуществление ОМСУ муниципального образования Терский район отдельных государственных полномочий</t>
  </si>
  <si>
    <t>7570300000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</si>
  <si>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</si>
  <si>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7570351200</t>
  </si>
  <si>
    <t>Обеспечение деятельности финансовых, налоговых и таможенных органов и органов финансового (финансово-бюджетного) надзора</t>
  </si>
  <si>
    <t>06</t>
  </si>
  <si>
    <t>Непрограммная деятельность Контрольно-счетной комиссии муниципального образования Терский район</t>
  </si>
  <si>
    <t>9950000000</t>
  </si>
  <si>
    <t>Расходы на выплаты по оплате труда руководителя контрольно-счетной комиссии</t>
  </si>
  <si>
    <t>9950005010</t>
  </si>
  <si>
    <t>Расходы на обеспечение функций руководителя контрольно-счетной комиссии</t>
  </si>
  <si>
    <t>9950005030</t>
  </si>
  <si>
    <t>Расходы на выплаты лицам, замещающим муниципальные должности, денежной компенсации за все неиспользованные отпуска при увольнении в связи с истечением срока их полномочий, прекращением полномочий по состоянию здоровья, препятствующему продолжению исполнения полномочий, а также в связи с досрочным прекращением полномочий по иным основаниям</t>
  </si>
  <si>
    <t>9950008310</t>
  </si>
  <si>
    <t>9950013060</t>
  </si>
  <si>
    <t>Выполнение переданных полномочий по решению вопросов местного значения муниципального образования городское поселение Умба</t>
  </si>
  <si>
    <t>9950100000</t>
  </si>
  <si>
    <t>Расходы на обеспечение функций работников органов местного самоуправления, выполняющих переданные полномочия поселений</t>
  </si>
  <si>
    <t>9950109030</t>
  </si>
  <si>
    <t>Выполнение переданных полномочий по решению вопросов местного значения муниципального образования сельское поселение Варзуга</t>
  </si>
  <si>
    <t>9950200000</t>
  </si>
  <si>
    <t>9950209030</t>
  </si>
  <si>
    <t>Обеспечение проведения выборов и референдумов</t>
  </si>
  <si>
    <t>07</t>
  </si>
  <si>
    <t>Иная непрограммная деятельность</t>
  </si>
  <si>
    <t>9960000000</t>
  </si>
  <si>
    <t xml:space="preserve">Проведение выборов в представительные органы </t>
  </si>
  <si>
    <t>9960020530</t>
  </si>
  <si>
    <t>Резервные фонды</t>
  </si>
  <si>
    <t>11</t>
  </si>
  <si>
    <t>Резервный фонд администрации Терского района</t>
  </si>
  <si>
    <t>9960020010</t>
  </si>
  <si>
    <t>Другие общегосударственные вопросы</t>
  </si>
  <si>
    <t>13</t>
  </si>
  <si>
    <t>Муниципальная программа 73 "Обеспечение безопасности проживания и охрана окружающей среды"</t>
  </si>
  <si>
    <t xml:space="preserve">Подпрограмма 2. "Профилактика правонарушений" </t>
  </si>
  <si>
    <t>Основное мероприятие 3. Осуществление переданных государственных полномочий по осуществлению деятельности КДН и ЗП</t>
  </si>
  <si>
    <t>Реализация Закона Мурманской области "О комиссиях по делам несовершеннолетних и защите их прав в Мурманской области"</t>
  </si>
  <si>
    <t>Подпрограмма 2 "Создание условий для  эффективного  использования   муниципального  имущества муниципального образования Терский район"</t>
  </si>
  <si>
    <t>Основное мероприятие 1. Проведение оценки рыночной стоимости объектов муниципального имущества</t>
  </si>
  <si>
    <t>Прочие направления муниципальной программы</t>
  </si>
  <si>
    <t>Основное мероприятие 2. Изготовление технической документации на объекты муниципальной недвижимости</t>
  </si>
  <si>
    <t>Подпрограмма 4 "Формирование квалифицированного кадрового состава муниципальной службы на территории муниципального образования Терский район"</t>
  </si>
  <si>
    <t>Основное мероприятие 1. Организация профессиональной переподготовки муниципальных служащих, их участие в обучающих семинарах и обучение на курсах повышения квалификации</t>
  </si>
  <si>
    <t>Основное мероприятие 1. Обеспечение ведения бюджетного, налогового и статистического учета органов местного самоуправления и муниципальных учреждений Терского района</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</si>
  <si>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t>
  </si>
  <si>
    <t>Предоставление субсидий бюджетным, автономным учреждениям и иным некоммерческим организациям</t>
  </si>
  <si>
    <t>Субсидия бюджетам муниципальных образований на софинансирование расходов, направляемых на оплату труда и начисления на выплаты по оплате труда работникам муниципальных учреждений</t>
  </si>
  <si>
    <t>600</t>
  </si>
  <si>
    <t>Софинансирование cубсидии на  оплату труда и начисления на выплаты по оплате труда работникам муниципальных учреждений</t>
  </si>
  <si>
    <t>75701S1100</t>
  </si>
  <si>
    <t>Субвенция на реализацию Закона  Мурманской области "О наделении органов местного самоуправления муниципальных образований со статусом городского округа, муниципального округа и муниципального района отдельными государственными полномочиями по опеке и попечительству в отношении несовершеннолетних"</t>
  </si>
  <si>
    <t>Субвенция на реализацию Закона Мурманской области "О наделении органов местного самоуправления муниципальных образований со статусом городского округа, муниципального округа и муниципального района отдельными государственными полномочиями по опеке и попечительству и иными полномочиями в отношении совершеннолетних граждан"</t>
  </si>
  <si>
    <t>Субвенция местным бюджетам на осуществление органами местного самоуправления отдельных государственных полномочий Мурманской области по определению перечня должностных лиц, уполномоченных составлять протоколы об административных правонарушениях, предусмотренных Законом Мурманской области "Об административных правонарушениях"</t>
  </si>
  <si>
    <t/>
  </si>
  <si>
    <t>Основное мероприятие 4. Обеспечение технического обслуживания имущества муниципальных учреждений</t>
  </si>
  <si>
    <t>7570400050</t>
  </si>
  <si>
    <t>Расходы на обеспечение деятельности (оказание услуг) подведомственных учреждений (ОМСУ)</t>
  </si>
  <si>
    <t>7570400051</t>
  </si>
  <si>
    <t>7570413060</t>
  </si>
  <si>
    <t>Мероприятия, связанные с повышением эффективности расходов местного бюджета</t>
  </si>
  <si>
    <t>7570428990</t>
  </si>
  <si>
    <t>75704S1100</t>
  </si>
  <si>
    <t>Национальная безопасность и правоохранительная деятельность</t>
  </si>
  <si>
    <t>Органы юстиции</t>
  </si>
  <si>
    <t>Подпрограмма 7 "Обслуживание деятельности органов местного самоуправления и муниципальных учреждений Терского района"</t>
  </si>
  <si>
    <t>Осуществление переданных полномочий Российской Федерации на государственную регистрацию актов гражданского состояния</t>
  </si>
  <si>
    <t>Гражданская оборона</t>
  </si>
  <si>
    <t>09</t>
  </si>
  <si>
    <t>Муниципальная программа 77 "Совершенствование единой дежурно-диспетчерской службы Терского района"</t>
  </si>
  <si>
    <t>7700000000</t>
  </si>
  <si>
    <t>Основное мероприятие 1. Обеспечение функционирования МКУ "ЕДДС Терского района"</t>
  </si>
  <si>
    <t>7700100000</t>
  </si>
  <si>
    <t>7700100050</t>
  </si>
  <si>
    <t>7700113060</t>
  </si>
  <si>
    <t>Субсидия на софинансирование расходов, направляемых на оплату труда и начисления на выплаты по оплате труда работникам муниципальных учреждений</t>
  </si>
  <si>
    <t>7700171100</t>
  </si>
  <si>
    <t>77001S1100</t>
  </si>
  <si>
    <t>Основное мероприятие 2. Создание системы обеспечения вызова экстренных оперативных служб по единому номеру "112" на базе МКУ ЕДДС Терского района</t>
  </si>
  <si>
    <t>7700200000</t>
  </si>
  <si>
    <t>7700200050</t>
  </si>
  <si>
    <t>Основное мероприятие 3. Предотвращение ЧС на реке Варзуга в паводковый период</t>
  </si>
  <si>
    <t>7700300000</t>
  </si>
  <si>
    <t>7700329990</t>
  </si>
  <si>
    <t>Основное мероприятие 4. Обеспечение функционирования МАСЦО в Терском районе</t>
  </si>
  <si>
    <t>7700400000</t>
  </si>
  <si>
    <t>7700429990</t>
  </si>
  <si>
    <t>Основное мероприятие 5. Обеспечение безопасности людей на водных объектах</t>
  </si>
  <si>
    <t>7700500000</t>
  </si>
  <si>
    <t>7700529990</t>
  </si>
  <si>
    <t>Защита населения и территории от чрезвычайных ситуаций природного и техногенного характера, пожарная безопасность</t>
  </si>
  <si>
    <t>10</t>
  </si>
  <si>
    <t>Основное мероприятие 6. Поддержка деятельности местной общественной организации Добровольная пожарная охрана Терского района Мурманской области</t>
  </si>
  <si>
    <t>7700600000</t>
  </si>
  <si>
    <t>7700629990</t>
  </si>
  <si>
    <t>Основное мероприятие 7.Обеспечение пожарной безопасности на территории муниципального образования Терский район</t>
  </si>
  <si>
    <t>7700700000</t>
  </si>
  <si>
    <t>7700729990</t>
  </si>
  <si>
    <t>Национальная экономика</t>
  </si>
  <si>
    <t>Топливно-энергетический комплекс</t>
  </si>
  <si>
    <t>Подпрограмма 3 "Энергосбережение и повышение энергоэффективности в муниципальном образовании Терский район Мурманской области "</t>
  </si>
  <si>
    <t>Основное мероприятие 1. Стимулирование энергосбережения и повышение энергоэффективности в муниципальном образовании</t>
  </si>
  <si>
    <t>Обеспечение нефтепродуктами и топливом удаленных населенных пунктов с ограниченным сроком завоза грузов</t>
  </si>
  <si>
    <t>Обеспечение нефтепродуктами и топливом удаленных населенных пунктов с ограниченным сроком завоза грузов за счет средств местного бюджета</t>
  </si>
  <si>
    <t>75301S0720</t>
  </si>
  <si>
    <t xml:space="preserve">Транспорт                                                            </t>
  </si>
  <si>
    <t>08</t>
  </si>
  <si>
    <t>Муниципальная программа 79 "Организация транспортного обслуживания населения на территории Терского района Мурманской области"</t>
  </si>
  <si>
    <t>7900000000</t>
  </si>
  <si>
    <t>Транспортное обеспечение жителей труднодоступных населенных пунктов Терского района Мурманской области</t>
  </si>
  <si>
    <t>7910000000</t>
  </si>
  <si>
    <t>Организация перевозок в сельском поселении Варзуга воздушным транспортом на социально-значимых маршрутах</t>
  </si>
  <si>
    <t>7910100000</t>
  </si>
  <si>
    <t>Субсидия из областного бюджета бюджетам муниципальных образований на обеспечение авиационного обслуживания жителей отдаленных поселений</t>
  </si>
  <si>
    <t>7910170910</t>
  </si>
  <si>
    <t>Софинансирование субсидии из областного бюджета бюджетам муниципальных образований на обеспечение авиационного обслуживания жителей отдаленных поселений</t>
  </si>
  <si>
    <t>79101S0910</t>
  </si>
  <si>
    <t>Организация перевозок в сельском поселении Варзуга водным транспортом на социально-значимых маршрутах</t>
  </si>
  <si>
    <t>7910300000</t>
  </si>
  <si>
    <t>7910329990</t>
  </si>
  <si>
    <t>Организация доставки бытового газа для населения отдаленных сёл</t>
  </si>
  <si>
    <t>7910400000</t>
  </si>
  <si>
    <t>7910429990</t>
  </si>
  <si>
    <t>Дорожное хозяйство (дорожные фонды)</t>
  </si>
  <si>
    <t>Дорожное хозяйство</t>
  </si>
  <si>
    <t>7920000000</t>
  </si>
  <si>
    <t>Содержание и ремонт автомобильных дорог</t>
  </si>
  <si>
    <t>7920100000</t>
  </si>
  <si>
    <t>7920129990</t>
  </si>
  <si>
    <t>Субсидии на финансовое обеспечение дорожной деятельности в отношении автомобильных дорог местного значения и искусственных дорожных сооружений на них  за счет средств дорожного фонда</t>
  </si>
  <si>
    <t>792019Д150</t>
  </si>
  <si>
    <t>Софинансирование субсидии на финансовое обеспечение дорожной деятельности в отношении автомобильных дорог местного значения и искусственных дорожных сооружений на них  за счет средств дорожного фонда</t>
  </si>
  <si>
    <t>79201SД150</t>
  </si>
  <si>
    <t>Связь и информатика</t>
  </si>
  <si>
    <t xml:space="preserve">Подпрограмма 5 "Развитие информационного общества, создание системы «Электронный муниципалитет»  в муниципальном образовании Терский район" </t>
  </si>
  <si>
    <t xml:space="preserve">Основное мероприятие 1. Сопровождение и модернизация аппаратного и программного обеспечения информационно-вычислительной сети </t>
  </si>
  <si>
    <t>Создание, развитие и сопровождение информационных систем</t>
  </si>
  <si>
    <t>Субсидия из областного бюджета бюджетам муниципальных образований на техническое сопровождение программного обеспечения "Система автоматизированного рабочего места муниципального образования"</t>
  </si>
  <si>
    <t>Софинансирование субсидии из областного бюджета бюджетам муниципальных образований на техническое сопровождение программного обеспечения "Система автоматизированного рабочего места муниципального образования"</t>
  </si>
  <si>
    <t>75501S0570</t>
  </si>
  <si>
    <t xml:space="preserve">Основное мероприятие 2. Обеспечение комплексной защиты информации в информационно-вычислительной сети </t>
  </si>
  <si>
    <t>Муниципальная программа 78 "Управление муниципальными финансами, создание условий для эффективного, устойчивого управления муниципальными финансами муниципального образования Терский район"</t>
  </si>
  <si>
    <t>7800000000</t>
  </si>
  <si>
    <t xml:space="preserve">Подпрограмма 2 "Повышение эффективности бюджетных расходов муниципального образования Терский район" </t>
  </si>
  <si>
    <t>7820000000</t>
  </si>
  <si>
    <t>Основное мероприятие 1. Техническое и информационное обеспечение финансового органа</t>
  </si>
  <si>
    <t>7820100000</t>
  </si>
  <si>
    <t>7820120070</t>
  </si>
  <si>
    <t>Другие вопросы в области национальной экономики</t>
  </si>
  <si>
    <t>12</t>
  </si>
  <si>
    <t>Муниципальная программа 70 "Развитие конкурентно-способной экономики"</t>
  </si>
  <si>
    <t>7000000000</t>
  </si>
  <si>
    <t>Подпрограмма 1 "Развитие малого и среднего предпринимательства, стимулирование инноваций в муниципальном образовании Терский район"</t>
  </si>
  <si>
    <t>7010000000</t>
  </si>
  <si>
    <t>Основное мероприятие 1. Стимулирование развития малого и среднего предпринимательства</t>
  </si>
  <si>
    <t>7010100000</t>
  </si>
  <si>
    <t>7010129990</t>
  </si>
  <si>
    <t>Основное мероприятие 2. Поощрение развития малого и среднего предпринимательства</t>
  </si>
  <si>
    <t>7010200000</t>
  </si>
  <si>
    <t>7010229990</t>
  </si>
  <si>
    <t>Основное мероприятие 3. Осуществление администрацией Терского района отдельных полномочий по сбору сведений для формирования и ведения торгового реестра</t>
  </si>
  <si>
    <t>Субвенция на осуществление органами местного самоуправления муниципальных образований Мурманской области со статусом городского округа и муниципального района отдельных государственных полномочий по сбору сведений для формирования и ведения торгового реестра</t>
  </si>
  <si>
    <t xml:space="preserve">Подпрограмма 3 "Развитие туризма в Терском районе" </t>
  </si>
  <si>
    <t>7030000000</t>
  </si>
  <si>
    <t>Основное мероприятие 1. Совершенствование информационного и методического обеспечения туристской отрасли</t>
  </si>
  <si>
    <t>7030100000</t>
  </si>
  <si>
    <t xml:space="preserve">Основное мероприятие 2. Содействие формированию и продвижению муниципального туристского продукта </t>
  </si>
  <si>
    <t>Муниципальная программа 74 "Развитие культуры"</t>
  </si>
  <si>
    <t xml:space="preserve">Подпрограмма 3 "Поддержка семьи и гражданской активности населения в Терском районе" </t>
  </si>
  <si>
    <t>Основное мероприятие 1. Повышение качества жизни малообеспеченных граждан Терского района</t>
  </si>
  <si>
    <t xml:space="preserve">Подпрограмма 1 "Регулирование земельных отношений на территории муниципального образования Терский район" </t>
  </si>
  <si>
    <t>7510000000</t>
  </si>
  <si>
    <t xml:space="preserve">Основное мероприятие 2. Проведение кадастровых работ по постановке границ населенных пунктов МО СП Варзуга на государственный кадастровый учет </t>
  </si>
  <si>
    <t>7510200000</t>
  </si>
  <si>
    <t>7510229990</t>
  </si>
  <si>
    <t>Основное мероприятие 4. Формирование земельных участков под памятниками ВОВ</t>
  </si>
  <si>
    <t>7510400000</t>
  </si>
  <si>
    <t>7510429990</t>
  </si>
  <si>
    <t>Жилищно-коммунальное хозяйство</t>
  </si>
  <si>
    <t>Жилищное хозяйство</t>
  </si>
  <si>
    <t>Основное мероприятие 1. Планировка территорий, формирование (образование) земельных участков, обеспечение их объектами коммунальной и дорожной инфраструктуры, в том числе для предоставления их на безвозмездной основе многодетным семьям</t>
  </si>
  <si>
    <t>7510100000</t>
  </si>
  <si>
    <t>7510129990</t>
  </si>
  <si>
    <t>Основное мероприятие 4. Содержание муниципального специализированного жилого фонда</t>
  </si>
  <si>
    <t>Субсидии бюджетам муниципальных районов на софинансирование расходных обязательств муниципальных образований на оплату взносов на капитальный ремонт за муниципальный жилой фонд</t>
  </si>
  <si>
    <t>Софинансирование субсидии бюджетам муниципальных районов на софинансирование расходных обязательств муниципальных образований на оплату взносов на капитальный ремонт за муниципальный жилой фонд</t>
  </si>
  <si>
    <t>75204S0850</t>
  </si>
  <si>
    <t>Коммунальное хозяйство</t>
  </si>
  <si>
    <t>Основное мероприятие 7. Ремонт муниципальной собственности</t>
  </si>
  <si>
    <t>Основное мероприятие 2. Развитие топливно-энергетического комплекса</t>
  </si>
  <si>
    <t>Субсидии бюджетам муниципальных образований на подготовку к отопительному периоду</t>
  </si>
  <si>
    <t>Софинансирование субсидии бюджетам муниципальных образований на подготовку к отопительному периоду</t>
  </si>
  <si>
    <t>75302S0760</t>
  </si>
  <si>
    <t>Благоустройство</t>
  </si>
  <si>
    <t>Основное мероприятие 6. Организация ритуальных услуг и содержание мест захоронения</t>
  </si>
  <si>
    <t>Другие вопросы в области жилищно-коммунального хозяйства</t>
  </si>
  <si>
    <t>Основное мероприятие 3. Создание условий для повышения энергоэффективности объектов муниципальной собственности Терского района</t>
  </si>
  <si>
    <t>Охрана окружающей среды</t>
  </si>
  <si>
    <t>Охрана объектов растительного и животного мира и среды их обитания</t>
  </si>
  <si>
    <t>Подпрограмма 1. "Оптимизация управления отходами производства и потребления в Терском районе"</t>
  </si>
  <si>
    <t>Основное мероприятие 1. Создание и обеспечение функционирования системы обращения с отходами на территории Терского района</t>
  </si>
  <si>
    <t>Субсидия на реализацию мероприятий, направленных на ликвидацию накопленного экологического ущерба</t>
  </si>
  <si>
    <t>Софинансирование субсидии на реализацию мероприятий, направленных на ликвидацию накопленного экологического ущерба</t>
  </si>
  <si>
    <t>73101S0810</t>
  </si>
  <si>
    <t>Образование</t>
  </si>
  <si>
    <t>Дошкольное образование</t>
  </si>
  <si>
    <t>Муниципальная программа 72 "Развитие образования"</t>
  </si>
  <si>
    <t>Подпрограмма 1 "Развитие образования в Терском районе"</t>
  </si>
  <si>
    <t>Основное мероприятие 1. Модернизация образования Терского района</t>
  </si>
  <si>
    <t>Основное мероприятие 2. Качественное и доступное дошкольное образование</t>
  </si>
  <si>
    <t>7210228990</t>
  </si>
  <si>
    <t>Основное мероприятие 5. Финансовое обеспечение образовательной деятельности</t>
  </si>
  <si>
    <t>Меры социальной поддержки педагогическим работникам</t>
  </si>
  <si>
    <t>72105S1100</t>
  </si>
  <si>
    <t>Реализация Закона Мурманской области "О единой субвенции местным бюджетам на финансовое обеспечение образовательной деятельности"</t>
  </si>
  <si>
    <t>Общее образование</t>
  </si>
  <si>
    <t>Подпрограмма 1. "Развитие образования в Терском районе"</t>
  </si>
  <si>
    <t>Национальный проект "Молодежь и дети"</t>
  </si>
  <si>
    <t>721Ю000000</t>
  </si>
  <si>
    <t>Федеральный проект "Педагоги и наставники"</t>
  </si>
  <si>
    <t>721Ю600000</t>
  </si>
  <si>
    <t>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</si>
  <si>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721Ю650500</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</si>
  <si>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</si>
  <si>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721Ю651790</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</si>
  <si>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</si>
  <si>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721Ю653030</t>
  </si>
  <si>
    <t>721Ю6А0500</t>
  </si>
  <si>
    <t>721Ю6А3030</t>
  </si>
  <si>
    <t>Основное мероприятие 3. Качественное и доступное общее и дополнительное образование</t>
  </si>
  <si>
    <t>Иные межбюджетные трансферты из областного бюджета местным бюджетам на реализацию проектов в сфере школьного образовательного туризма для обучающихся 8 - 11 классов общеобразовательных организаций Мурманской области</t>
  </si>
  <si>
    <t>Иные межбюджетные трансферты на обеспечение выплат педагогическим работникам муниципальных общеобразовательных организаций Мурманской области, реализующих образовательные программы начального общего образования, в том числе адаптированные основные общеобразовательные программы, за руководство школьными спортивными клубами</t>
  </si>
  <si>
    <t>Софинансирование иного межбюджетного трансферта на реализацию проектов в сфере школьного образовательного туризма для обучающихся 8 - 11 классов общеобразовательных организаций Мурманской области</t>
  </si>
  <si>
    <t>72103S7530</t>
  </si>
  <si>
    <t>Иные межбюджетные трансферты из областного бюджета местным бюджетам на обеспечение ежемесячных губернаторских поощрительных выплат руководителям органов местного самоуправления муниципальных образований Мурманской области, осуществляющих управление в сфере образования, на территории которых проведены мероприятия по реорганизации образовательных организаций в форме присоединения (слияния), и руководителям, возглавившим муниципальную образовательную организацию, созданную путем реорганизации в форме присоединения (слияния) (за счет средств резервного фонда Правительства Мурманской области)</t>
  </si>
  <si>
    <t>721037757U</t>
  </si>
  <si>
    <t>Основное мероприятие 4. Материально-техническое обеспечение образовательных учреждений</t>
  </si>
  <si>
    <t>Обеспечение бесплатным цельным молоком либо питьевым молоком обучающихся 1-4 классов общеобразовательных учреждений, муниципальных образовательных учреждений для детей дошкольного и младшего школьного возраста</t>
  </si>
  <si>
    <t>Обеспечение бесплатным цельным молоком либо питьевым молоком обучающихся 1-4 классов общеобразовательных учреждений, муниципальных образовательных учреждений для детей дошкольного и младшего школьного возраста за счет средств местного бюджета</t>
  </si>
  <si>
    <t>72105S1040</t>
  </si>
  <si>
    <t>Субсидия на организацию бесплатного горячего питания обучающихся, получающих начальное общее образование в муниципальных образовательных организациях (за счет средств областного бюджета)</t>
  </si>
  <si>
    <t>Софинансирование субсидии на организацию бесплатного горячего питания обучающихся, получающих начальное общее образование в муниципальных образовательных организациях (за счет средств местного бюджета)</t>
  </si>
  <si>
    <t>72105S1250</t>
  </si>
  <si>
    <t>Обеспечение бесплатным питанием отдельных категорий обучающихся</t>
  </si>
  <si>
    <t>Субсидии бюджетам муниципальных образований на организацию бесплатного горячего питания обучающихся, получающих начальное общее образование в муниципальных организациях (доплата до регионального размера расходов)</t>
  </si>
  <si>
    <t>72105А3040</t>
  </si>
  <si>
    <t>Субсидии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</si>
  <si>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72105L3040</t>
  </si>
  <si>
    <t>Софинансирование субсидии на организацию бесплатного горячего питания обучающихся, получающих начальное общее образование в муниципальных организациях (доплата до регионального размера расходов)</t>
  </si>
  <si>
    <t>72105S3040</t>
  </si>
  <si>
    <t>Дополнительное образование детей</t>
  </si>
  <si>
    <t>72103S1100</t>
  </si>
  <si>
    <t>Обеспечение персонифицированного финансирования дополнительного образования детей</t>
  </si>
  <si>
    <t>Реализация дополнительных общеразвивающих программ для детей, в соответствии с социальным сертификатом на получение муниципальной услуги в социальной сфере</t>
  </si>
  <si>
    <t>Основное мероприятие 7.Гражданско-патриотическое воспитание</t>
  </si>
  <si>
    <t>7400000000</t>
  </si>
  <si>
    <t xml:space="preserve">Подпрограмма 1 "Модернизация учреждений культуры, искусства, образования в сфере культуры и искусства и создание условий для расширения доступности услуг культуры» </t>
  </si>
  <si>
    <t>7410000000</t>
  </si>
  <si>
    <t>Основное мероприятие 2. Укрепление материально-технической базы Детской школы искусств</t>
  </si>
  <si>
    <t>7410200000</t>
  </si>
  <si>
    <t>7410229990</t>
  </si>
  <si>
    <t xml:space="preserve">Подпрограмма 2 "Сохранение и развитие культуры муниципального образования Терский район" </t>
  </si>
  <si>
    <t>7420000000</t>
  </si>
  <si>
    <t>Основное мероприятие 2. Предоставление дополнительного образования детям в сфере культуры и искусства</t>
  </si>
  <si>
    <t>7420200000</t>
  </si>
  <si>
    <t>7420200050</t>
  </si>
  <si>
    <t>7420228990</t>
  </si>
  <si>
    <t>7420213060</t>
  </si>
  <si>
    <t>Софинансирование субсидии на  оплату труда и начисления на выплаты по оплате труда работникам муниципальных учреждений</t>
  </si>
  <si>
    <t>74202S1100</t>
  </si>
  <si>
    <t>Молодежная политика и оздоровление детей</t>
  </si>
  <si>
    <t>Основное мероприятие 7. Гражданско-патриотическое воспитание</t>
  </si>
  <si>
    <t>Субсидии местным бюджетам на реализацию мероприятий по созданию условий для функционирования Комнат и Домов Всероссийского военно-патриотического общественного движения "ЮНАРМИЯ"</t>
  </si>
  <si>
    <t>Софинансирование субсидии местным бюджетам на реализацию мероприятий по созданию условий для функционирования Комнат и Домов Всероссийского военно-патриотического общественного движения "ЮНАРМИЯ"</t>
  </si>
  <si>
    <t>72107S1330</t>
  </si>
  <si>
    <t>Подпрограмма 2 "Организация отдыха, оздоровления и занятости детей и молодежи Терского района"</t>
  </si>
  <si>
    <t>Основное мероприятие 1. Организация отдыха и оздоровления детей</t>
  </si>
  <si>
    <t>Организация отдыха детей  Мурманской области в муниципальных образовательных организациях</t>
  </si>
  <si>
    <t>Организация отдыха детей  Мурманской области в муниципальных образовательных организациях за счет средств местного бюджета</t>
  </si>
  <si>
    <t>72201S1070</t>
  </si>
  <si>
    <t>Основное мероприятие 2. Организация и проведение мероприятий по временному трудоустройству несовершеннолетних граждан</t>
  </si>
  <si>
    <t>Иные межбюджетные трансферты из областного бюджета местным бюджетам на проведение временных общественно полезных работ в Мурманской области (за счет средств резервного фонда Правительства Мурманской области)</t>
  </si>
  <si>
    <t>722027736U</t>
  </si>
  <si>
    <t xml:space="preserve">Подпрограмма 2 "Профилактика правонарушений" </t>
  </si>
  <si>
    <t>Основное мероприятие 1. Проведение мероприятий, направленных на профилактику правонарушений</t>
  </si>
  <si>
    <t>Основное мероприятие 2. Работа по профилактике</t>
  </si>
  <si>
    <t xml:space="preserve">Подпрограмма 4 "Дети и молодёжь Терского района" </t>
  </si>
  <si>
    <t>Основное мероприятие 1. Организация и проведение мероприятий для детей и молодежи, в том числе для детей - инвалидов</t>
  </si>
  <si>
    <t>Основное мероприятие 2. Организация и проведение мероприятий патриотической и гражданской направленности</t>
  </si>
  <si>
    <t>Основное мероприятие 3. Организация и проведение мероприятий на поморскую тематику</t>
  </si>
  <si>
    <t>Основное мероприятие 4. Культурно-досуговые мероприятия для детей и молодежи</t>
  </si>
  <si>
    <t>7440400050</t>
  </si>
  <si>
    <t>Основное мероприятие 5. Поощрение талантливых и одаренных детей</t>
  </si>
  <si>
    <t>Другие вопросы в области образования</t>
  </si>
  <si>
    <t>757027757U</t>
  </si>
  <si>
    <t xml:space="preserve">Культура и кинематография </t>
  </si>
  <si>
    <t xml:space="preserve">Культура </t>
  </si>
  <si>
    <t>Основное мероприятие 1. Укрепление материально-технической базы учреждений культуры (библиотека)</t>
  </si>
  <si>
    <t>7410100000</t>
  </si>
  <si>
    <t>7410129990</t>
  </si>
  <si>
    <t xml:space="preserve">Основное мероприятие 1. Организация библиотечного обслуживания населения, комплектование и обеспечение сохранности библиотечных фондов </t>
  </si>
  <si>
    <t>7420100000</t>
  </si>
  <si>
    <t>7420100050</t>
  </si>
  <si>
    <t>7420113060</t>
  </si>
  <si>
    <t>Софинансирование субсидии на оплату труда и начисления на выплаты по оплате труда работникам муниципальных учреждений</t>
  </si>
  <si>
    <t>74201S1100</t>
  </si>
  <si>
    <t>Основное мероприятие 3. Сохранение, популяризация и изучение историко-культурного наследия</t>
  </si>
  <si>
    <t>7420300000</t>
  </si>
  <si>
    <t>7420300050</t>
  </si>
  <si>
    <t>7420313060</t>
  </si>
  <si>
    <t>7420328990</t>
  </si>
  <si>
    <t>74203S1100</t>
  </si>
  <si>
    <t>Основное мероприятие 4. Увековечивание памяти погибших при защите Отечества</t>
  </si>
  <si>
    <t>Поддержка социально-ориентированных некоммерческих организаций в Терском районе</t>
  </si>
  <si>
    <t>Предоставление информационно-методической и иной поддержки СО НКО и общественных объединений</t>
  </si>
  <si>
    <t>Предоставление финансовой поддержки СО НКО и общественных объединений</t>
  </si>
  <si>
    <t>Здравоохранение</t>
  </si>
  <si>
    <t>00</t>
  </si>
  <si>
    <t>Другие вопросы в области здравоохранения</t>
  </si>
  <si>
    <t>Муниципальная программа 76 "Создание условий для оказания медицинской помощи населению на территории Терского  района"</t>
  </si>
  <si>
    <t>7600000000</t>
  </si>
  <si>
    <t>Основное мероприятие 1. Привлечение необходимых специалистов в медицинские учреждения Терского района</t>
  </si>
  <si>
    <t>7600100000</t>
  </si>
  <si>
    <t>Организационные мероприятия, связанные с привлечением специалистов</t>
  </si>
  <si>
    <t>7600110011</t>
  </si>
  <si>
    <t xml:space="preserve">Оказание финансовой помощи ООО «ЦРА №13» в целях погашения неисполненных денежных обязательств.
</t>
  </si>
  <si>
    <t>7600110012</t>
  </si>
  <si>
    <t>Основное мероприятие 2. Обеспечение возможности проезда отдельным категориям граждан</t>
  </si>
  <si>
    <t>7600200000</t>
  </si>
  <si>
    <t>Возмещение транспортных расходов по проезду в государственные областные медицинские организации Мурманской области</t>
  </si>
  <si>
    <t>Социальная политика</t>
  </si>
  <si>
    <t>Пенсионное обеспечение</t>
  </si>
  <si>
    <t>Доплаты к пенсиям государственных служащих субъектов Российской Федерации и муниципальных служащих</t>
  </si>
  <si>
    <t>7570213020</t>
  </si>
  <si>
    <t>Социальное обеспечение населения</t>
  </si>
  <si>
    <t>7210329990</t>
  </si>
  <si>
    <t>Основное мероприятие 3. Обеспечение социальных гарантий отдельным категориям граждан</t>
  </si>
  <si>
    <t>Субвенция местным бюджетам на осуществление органами местного самоуправления государственными полномочиями по организации предоставления и предоставлению ежемесячной жилищно-коммунальной выплаты специалистам муниципальных учреждений (организаций), указанным в подпунктах 1 - 4, 6, 8 пункта 2 статьи 3 Закона Мурманской области "О мерах социальной поддержки отдельных категорий граждан, работающих в сельских населенных пунктах или поселках городского типа", имеющим право на предоставление ежемесячной жилищно-коммунальной выплаты в соответствии с указанным Законом</t>
  </si>
  <si>
    <t>Субвенции из областного бюджета местным бюджетам на предоставление отдельным категориям педагогических работников компенсации расходов на оплату жилых помещений</t>
  </si>
  <si>
    <t>Субвенция на возмещение расходов по гарантированному перечню услуг по погребению</t>
  </si>
  <si>
    <t>7570375100</t>
  </si>
  <si>
    <t>Субвенция на осуществление государственных полномочий по предоставлению единовременной денежной выплаты многодетным семьям на улучшение жилищных условий</t>
  </si>
  <si>
    <t>Осуществление дополнительных мер социальной поддержки для привлеченных специалистов</t>
  </si>
  <si>
    <t>7600110010</t>
  </si>
  <si>
    <t>Охрана семьи и детства</t>
  </si>
  <si>
    <t>Расходы, связанные с выплатой компенсации  родительской платы за присмотр и уход за детьми, посещающими  образовательные организации,  реализующие общеобразовательные программы дошкольного образования (банковские, почтовые услуги, расходы на компенсацию затрат деятельности органов местного самоуправления и учреждений, находящихся в их ведении)</t>
  </si>
  <si>
    <t>Компенсация  родительской платы за присмотр и уход за детьми, посещающими  образовательные организации,  реализующие общеобразовательные программы дошкольного образования</t>
  </si>
  <si>
    <t>Основное мероприятие 2. Реализация прав и интересов детей-сирот и детей, оставшихся без попечения родителей, лиц из числа детей-сирот и детей, оставшихся без попечения родителей</t>
  </si>
  <si>
    <t>Предоставление мер социальной поддержки по оплате жилого помещения и коммунальных услуг детям-сиротам и детям, оставшимся без попечения родителей, лицам из числа детей-сирот и детей, оставшихся без попечения родителей</t>
  </si>
  <si>
    <t>Осуществление органами местного самоуправления государственных полномочий по предоставлению и организации выплаты вознаграждения опекунам совершеннолетних недееспособных граждан</t>
  </si>
  <si>
    <t>Содержание ребенка в семье опекуна (попечителя) и приемной семье, а также вознаграждение, причитающееся приемному родителю</t>
  </si>
  <si>
    <t>Реализация Закона Мурманской области "О патронате" в части финансирования расходов по выплате денежного вознаграждения лицам, осуществляющим постинтернатный патронат в отношении несовершеннолетних и социальный патронат</t>
  </si>
  <si>
    <t>Субвенция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</si>
  <si>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Капитальные вложения в объекты государственной (муниципальной) собственности</t>
  </si>
  <si>
    <t>400</t>
  </si>
  <si>
    <t>Организация предоставления мер социальной поддержки по оплате жилого помещения и коммунальных услуг детям-сиротам и детям, оставшимся без попечения родителей, лицам из числа детей-сирот и детей, оставшихся без попечения родителей</t>
  </si>
  <si>
    <t>Физическая культура и спорт</t>
  </si>
  <si>
    <t xml:space="preserve">Физическая культура </t>
  </si>
  <si>
    <t>Муниципальная программа 71 "Развитие физической культуры и спорта в Терском районе"</t>
  </si>
  <si>
    <t>7100000000</t>
  </si>
  <si>
    <t>Основное мероприятие 3.Обеспечение муниципальных функций для развития сферы физической культуры и спорта в Терском районе</t>
  </si>
  <si>
    <t>7100300000</t>
  </si>
  <si>
    <t>7100300050</t>
  </si>
  <si>
    <t>7100313060</t>
  </si>
  <si>
    <t>7100328990</t>
  </si>
  <si>
    <t>7100329990</t>
  </si>
  <si>
    <t>Массовый спорт</t>
  </si>
  <si>
    <t>Основное мероприятие 3. Обеспечение муниципальных функций для развития сферы физической культуры и спорта в Терском районе</t>
  </si>
  <si>
    <t>Другие вопросы в области физической культуры и спорта</t>
  </si>
  <si>
    <t>Основное мероприятие 1. Организация и проведение районных и областных соревнований, участие команд в спортивных соревнованиях различного уровня</t>
  </si>
  <si>
    <t>7100100000</t>
  </si>
  <si>
    <t>7100129990</t>
  </si>
  <si>
    <t>Основное мероприятие 2. Развитие инфраструктуры для занятия спортом</t>
  </si>
  <si>
    <t>7100200000</t>
  </si>
  <si>
    <t>Субсидии на реализацию инициативных проектов в муниципальных образованиях Мурманской области</t>
  </si>
  <si>
    <t>7100270950</t>
  </si>
  <si>
    <t>Софинансирование субсидии на реализацию инициативных проектов в муниципальных образованиях Мурманской области</t>
  </si>
  <si>
    <t>71002S0950</t>
  </si>
  <si>
    <t>Средства массовой информации</t>
  </si>
  <si>
    <t>Периодическая печать и издательства</t>
  </si>
  <si>
    <t>Подпрограмма 6 "Информирование населения о деятельности органов местного самоуправления муниципального образования Терский район"</t>
  </si>
  <si>
    <t>7560000000</t>
  </si>
  <si>
    <t>Основное мероприятие 1. Предоставление печатной площади в газете "Терский берег" на опубликование нормативно правовых актов органов местного самоуправления муниципального образования Терский район</t>
  </si>
  <si>
    <t>7560100000</t>
  </si>
  <si>
    <t>7560100050</t>
  </si>
  <si>
    <t>7560128990</t>
  </si>
  <si>
    <t xml:space="preserve">Субсидия на софинансирование расходов, направляемых на оплату труда и начисления на выплаты по оплате труда работникам муниципальных учреждений </t>
  </si>
  <si>
    <t xml:space="preserve">Софинансирование расходов, направляемых на оплату труда и начисления на выплаты по оплате труда работникам муниципальных учреждений </t>
  </si>
  <si>
    <t>75601S1100</t>
  </si>
  <si>
    <t>Обслуживание государственного и муниципального долга</t>
  </si>
  <si>
    <t>Обслуживание государственного внутреннего и муниципального долга</t>
  </si>
  <si>
    <t>Муниципальная программа "Управление муниципальными финансами, создание условий для эффективного, устойчивого управления муниципальными финансами муниципального образования Терский район"</t>
  </si>
  <si>
    <t>Подпрограмма 1. "Совершенствование финансовой и бюджетной политики"</t>
  </si>
  <si>
    <t>7810000000</t>
  </si>
  <si>
    <t>Основное мероприятие 1. Своевременное и полное погашение долговых обязательств и их обслуживание</t>
  </si>
  <si>
    <t>7810100000</t>
  </si>
  <si>
    <t xml:space="preserve">Процентные платежи по муниципальному долгу </t>
  </si>
  <si>
    <t>7810120020</t>
  </si>
  <si>
    <t xml:space="preserve">Обслуживание государственного (муниципального) долга </t>
  </si>
  <si>
    <t>700</t>
  </si>
  <si>
    <t xml:space="preserve">Межбюджетные трансферты общего характера бюджетам субъектов Российской Федерации и муниципальных образований </t>
  </si>
  <si>
    <t>14</t>
  </si>
  <si>
    <t>Дотации на выравнивание бюджетной обеспеченности субъектов Российской Федерации и муниципальных образований</t>
  </si>
  <si>
    <t>Основное мероприятие 2. Предоставление межбюджетных трансфертов бюджетам поселений</t>
  </si>
  <si>
    <t>7810200000</t>
  </si>
  <si>
    <t>Субсидии на софинансирование расходных обязательств, возникающих при осуществлении полномочий органов местного самоуправления муниципальных районов по выравниванию уровня бюджетной обеспеченности поселений</t>
  </si>
  <si>
    <t>Межбюджетные трансферты</t>
  </si>
  <si>
    <t>500</t>
  </si>
  <si>
    <t>Субвенции бюджетам муниципальных районов на осуществление органами местного самоуправления муниципальных районов государственных полномочий органов государственной власти Мурманской области по расчету и предоставлению дотаций бюджетам поселений</t>
  </si>
  <si>
    <t>Софинансирование субсидии на софинансирование расходных обязательств, возникающих при осуществлении полномочий органов местного самоуправления муниципальных районов по выравниванию уровня бюджетной обеспеченности поселений (за счет средств местного бюджета)</t>
  </si>
  <si>
    <t>78102S0530</t>
  </si>
  <si>
    <t>Прочие межбюджетные трансферты общего характера</t>
  </si>
  <si>
    <t>Подпрограмма 1 "Совершенствование финансовой и бюджетной политики"</t>
  </si>
  <si>
    <t>Иные межбюджетные трансферты на осуществление части полномочий по решению вопросов местного значения поселениями</t>
  </si>
  <si>
    <t>7810271100</t>
  </si>
  <si>
    <t>ВСЕГО"</t>
  </si>
  <si>
    <t>к решению Совета депутатов Терского муниципального округа Мурманской области от 26.11.2025 № 5/78</t>
  </si>
  <si>
    <t>Непрограммная деятельность Совета депутатов Терского муниципального округа</t>
  </si>
  <si>
    <t>Непрограммная деятельность - Председатель Совета депутатов Терского муниципального округа</t>
  </si>
</sst>
</file>

<file path=xl/styles.xml><?xml version="1.0" encoding="utf-8"?>
<styleSheet xmlns="http://schemas.openxmlformats.org/spreadsheetml/2006/main">
  <numFmts count="1">
    <numFmt numFmtId="164" formatCode="#,##0.0"/>
  </numFmts>
  <fonts count="15">
    <font>
      <sz val="10"/>
      <color theme="1"/>
      <name val="Arial Cyr"/>
    </font>
    <font>
      <sz val="10"/>
      <name val="Times New Roman"/>
    </font>
    <font>
      <u/>
      <sz val="10"/>
      <color theme="11"/>
      <name val="Arial Cyr"/>
    </font>
    <font>
      <sz val="12"/>
      <name val="Times New Roman Cyr"/>
    </font>
    <font>
      <sz val="12"/>
      <name val="Times New Roman"/>
    </font>
    <font>
      <b/>
      <sz val="12"/>
      <name val="Times New Roman Cyr"/>
    </font>
    <font>
      <sz val="9"/>
      <name val="Times New Roman CYR"/>
    </font>
    <font>
      <sz val="10"/>
      <name val="Times New Roman CYR"/>
    </font>
    <font>
      <i/>
      <sz val="8"/>
      <name val="Times New Roman"/>
    </font>
    <font>
      <sz val="12"/>
      <color theme="1"/>
      <name val="Times New Roman"/>
    </font>
    <font>
      <b/>
      <sz val="12"/>
      <name val="Times New Roman"/>
    </font>
    <font>
      <b/>
      <sz val="12"/>
      <color theme="1"/>
      <name val="Times New Roman"/>
    </font>
    <font>
      <sz val="12"/>
      <color theme="1"/>
      <name val="Times New Roman Cyr"/>
    </font>
    <font>
      <sz val="10"/>
      <name val="Times New Roman"/>
      <family val="1"/>
      <charset val="204"/>
    </font>
    <font>
      <sz val="12"/>
      <color theme="1"/>
      <name val="Times New Roman"/>
      <family val="1"/>
      <charset val="204"/>
    </font>
  </fonts>
  <fills count="6">
    <fill>
      <patternFill patternType="none"/>
    </fill>
    <fill>
      <patternFill patternType="gray125"/>
    </fill>
    <fill>
      <patternFill patternType="solid">
        <fgColor theme="0"/>
        <bgColor theme="0"/>
      </patternFill>
    </fill>
    <fill>
      <patternFill patternType="solid">
        <fgColor theme="0"/>
        <bgColor indexed="5"/>
      </patternFill>
    </fill>
    <fill>
      <patternFill patternType="solid">
        <fgColor theme="0"/>
        <bgColor indexed="2"/>
      </patternFill>
    </fill>
    <fill>
      <patternFill patternType="solid">
        <fgColor theme="0"/>
        <bgColor indexed="64"/>
      </patternFill>
    </fill>
  </fills>
  <borders count="22">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right/>
      <top style="thin">
        <color auto="1"/>
      </top>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diagonal/>
    </border>
    <border>
      <left style="thin">
        <color theme="1"/>
      </left>
      <right style="thin">
        <color theme="1"/>
      </right>
      <top style="thin">
        <color theme="1"/>
      </top>
      <bottom/>
      <diagonal/>
    </border>
    <border>
      <left/>
      <right style="thin">
        <color auto="1"/>
      </right>
      <top style="thin">
        <color auto="1"/>
      </top>
      <bottom/>
      <diagonal/>
    </border>
    <border>
      <left style="thin">
        <color theme="1"/>
      </left>
      <right style="thin">
        <color theme="1"/>
      </right>
      <top style="thin">
        <color theme="1"/>
      </top>
      <bottom style="thin">
        <color theme="1"/>
      </bottom>
      <diagonal/>
    </border>
    <border>
      <left style="thin">
        <color auto="1"/>
      </left>
      <right style="thin">
        <color auto="1"/>
      </right>
      <top/>
      <bottom style="thin">
        <color auto="1"/>
      </bottom>
      <diagonal/>
    </border>
    <border>
      <left/>
      <right style="thin">
        <color auto="1"/>
      </right>
      <top/>
      <bottom style="thin">
        <color auto="1"/>
      </bottom>
      <diagonal/>
    </border>
    <border>
      <left style="thin">
        <color auto="1"/>
      </left>
      <right/>
      <top/>
      <bottom style="thin">
        <color auto="1"/>
      </bottom>
      <diagonal/>
    </border>
    <border>
      <left style="thin">
        <color theme="1"/>
      </left>
      <right/>
      <top style="thin">
        <color theme="1"/>
      </top>
      <bottom/>
      <diagonal/>
    </border>
    <border>
      <left/>
      <right style="thin">
        <color theme="1"/>
      </right>
      <top style="thin">
        <color theme="1"/>
      </top>
      <bottom style="thin">
        <color theme="1"/>
      </bottom>
      <diagonal/>
    </border>
    <border>
      <left style="thin">
        <color auto="1"/>
      </left>
      <right/>
      <top style="thin">
        <color auto="1"/>
      </top>
      <bottom style="thin">
        <color auto="1"/>
      </bottom>
      <diagonal/>
    </border>
    <border>
      <left style="medium">
        <color auto="1"/>
      </left>
      <right/>
      <top style="hair">
        <color auto="1"/>
      </top>
      <bottom/>
      <diagonal/>
    </border>
    <border>
      <left style="thin">
        <color auto="1"/>
      </left>
      <right style="thin">
        <color theme="1"/>
      </right>
      <top style="thin">
        <color auto="1"/>
      </top>
      <bottom style="thin">
        <color auto="1"/>
      </bottom>
      <diagonal/>
    </border>
    <border>
      <left style="thin">
        <color theme="1"/>
      </left>
      <right style="thin">
        <color auto="1"/>
      </right>
      <top style="thin">
        <color auto="1"/>
      </top>
      <bottom style="thin">
        <color auto="1"/>
      </bottom>
      <diagonal/>
    </border>
    <border>
      <left style="thin">
        <color theme="1"/>
      </left>
      <right style="thin">
        <color auto="1"/>
      </right>
      <top style="thin">
        <color auto="1"/>
      </top>
      <bottom/>
      <diagonal/>
    </border>
    <border>
      <left/>
      <right style="thin">
        <color theme="1"/>
      </right>
      <top style="thin">
        <color theme="1"/>
      </top>
      <bottom/>
      <diagonal/>
    </border>
    <border>
      <left style="thin">
        <color auto="1"/>
      </left>
      <right/>
      <top/>
      <bottom/>
      <diagonal/>
    </border>
  </borders>
  <cellStyleXfs count="3">
    <xf numFmtId="0" fontId="0" fillId="0" borderId="0"/>
    <xf numFmtId="0" fontId="1" fillId="0" borderId="0">
      <alignment vertical="top" wrapText="1"/>
    </xf>
    <xf numFmtId="0" fontId="2" fillId="0" borderId="0"/>
  </cellStyleXfs>
  <cellXfs count="149">
    <xf numFmtId="0" fontId="0" fillId="0" borderId="0" xfId="0"/>
    <xf numFmtId="0" fontId="0" fillId="2" borderId="0" xfId="0" applyFill="1"/>
    <xf numFmtId="0" fontId="3" fillId="2" borderId="0" xfId="0" applyFont="1" applyFill="1" applyAlignment="1">
      <alignment vertical="center" wrapText="1"/>
    </xf>
    <xf numFmtId="49" fontId="3" fillId="2" borderId="0" xfId="0" applyNumberFormat="1" applyFont="1" applyFill="1" applyAlignment="1">
      <alignment horizontal="center"/>
    </xf>
    <xf numFmtId="0" fontId="3" fillId="2" borderId="0" xfId="0" applyFont="1" applyFill="1"/>
    <xf numFmtId="49" fontId="3" fillId="2" borderId="0" xfId="0" applyNumberFormat="1" applyFont="1" applyFill="1" applyAlignment="1">
      <alignment horizontal="center" wrapText="1"/>
    </xf>
    <xf numFmtId="0" fontId="7" fillId="2" borderId="0" xfId="0" applyFont="1" applyFill="1" applyAlignment="1">
      <alignment horizontal="center" vertical="center"/>
    </xf>
    <xf numFmtId="0" fontId="7" fillId="2" borderId="2" xfId="0" applyFont="1" applyFill="1" applyBorder="1" applyAlignment="1">
      <alignment horizontal="center" vertical="center" wrapText="1"/>
    </xf>
    <xf numFmtId="49" fontId="7" fillId="2" borderId="2" xfId="0" applyNumberFormat="1" applyFont="1" applyFill="1" applyBorder="1" applyAlignment="1">
      <alignment horizontal="center" vertical="center"/>
    </xf>
    <xf numFmtId="49" fontId="7" fillId="2" borderId="2" xfId="0" applyNumberFormat="1" applyFont="1" applyFill="1" applyBorder="1" applyAlignment="1">
      <alignment horizontal="center" vertical="center" wrapText="1"/>
    </xf>
    <xf numFmtId="49" fontId="7" fillId="2" borderId="3" xfId="0" applyNumberFormat="1" applyFont="1" applyFill="1" applyBorder="1" applyAlignment="1">
      <alignment horizontal="center" vertical="center" wrapText="1"/>
    </xf>
    <xf numFmtId="0" fontId="5" fillId="2" borderId="0" xfId="0" applyFont="1" applyFill="1"/>
    <xf numFmtId="0" fontId="5" fillId="2" borderId="2" xfId="0" applyFont="1" applyFill="1" applyBorder="1" applyAlignment="1">
      <alignment vertical="center" wrapText="1"/>
    </xf>
    <xf numFmtId="49" fontId="5" fillId="2" borderId="2" xfId="0" applyNumberFormat="1" applyFont="1" applyFill="1" applyBorder="1" applyAlignment="1">
      <alignment horizontal="center"/>
    </xf>
    <xf numFmtId="49" fontId="5" fillId="2" borderId="4" xfId="0" applyNumberFormat="1" applyFont="1" applyFill="1" applyBorder="1" applyAlignment="1">
      <alignment horizontal="center"/>
    </xf>
    <xf numFmtId="0" fontId="5" fillId="2" borderId="0" xfId="0" applyFont="1" applyFill="1" applyAlignment="1">
      <alignment horizontal="left" wrapText="1"/>
    </xf>
    <xf numFmtId="0" fontId="5" fillId="2" borderId="2" xfId="0" applyFont="1" applyFill="1" applyBorder="1" applyAlignment="1">
      <alignment horizontal="left" vertical="center" wrapText="1"/>
    </xf>
    <xf numFmtId="49" fontId="5" fillId="2" borderId="2" xfId="0" applyNumberFormat="1" applyFont="1" applyFill="1" applyBorder="1" applyAlignment="1">
      <alignment horizontal="center" wrapText="1"/>
    </xf>
    <xf numFmtId="49" fontId="5" fillId="2" borderId="4" xfId="0" applyNumberFormat="1" applyFont="1" applyFill="1" applyBorder="1" applyAlignment="1">
      <alignment horizontal="center" wrapText="1"/>
    </xf>
    <xf numFmtId="0" fontId="4" fillId="2" borderId="2" xfId="0" applyFont="1" applyFill="1" applyBorder="1" applyAlignment="1">
      <alignment horizontal="left" vertical="center" wrapText="1"/>
    </xf>
    <xf numFmtId="49" fontId="3" fillId="2" borderId="2" xfId="0" applyNumberFormat="1" applyFont="1" applyFill="1" applyBorder="1" applyAlignment="1">
      <alignment horizontal="center" wrapText="1"/>
    </xf>
    <xf numFmtId="0" fontId="3" fillId="2" borderId="2" xfId="0" applyFont="1" applyFill="1" applyBorder="1" applyAlignment="1">
      <alignment horizontal="left" vertical="center" wrapText="1"/>
    </xf>
    <xf numFmtId="49" fontId="3" fillId="2" borderId="4" xfId="0" applyNumberFormat="1" applyFont="1" applyFill="1" applyBorder="1" applyAlignment="1">
      <alignment horizontal="center" wrapText="1"/>
    </xf>
    <xf numFmtId="49" fontId="3" fillId="2" borderId="5" xfId="0" applyNumberFormat="1" applyFont="1" applyFill="1" applyBorder="1" applyAlignment="1">
      <alignment horizontal="center" wrapText="1"/>
    </xf>
    <xf numFmtId="0" fontId="4" fillId="2" borderId="6" xfId="0" applyFont="1" applyFill="1" applyBorder="1" applyAlignment="1">
      <alignment horizontal="left" vertical="center" wrapText="1"/>
    </xf>
    <xf numFmtId="49" fontId="3" fillId="2" borderId="7" xfId="0" applyNumberFormat="1" applyFont="1" applyFill="1" applyBorder="1" applyAlignment="1">
      <alignment horizontal="center" wrapText="1"/>
    </xf>
    <xf numFmtId="49" fontId="3" fillId="2" borderId="8" xfId="0" applyNumberFormat="1" applyFont="1" applyFill="1" applyBorder="1" applyAlignment="1">
      <alignment horizontal="center" wrapText="1"/>
    </xf>
    <xf numFmtId="0" fontId="4" fillId="2" borderId="2" xfId="0" applyFont="1" applyFill="1" applyBorder="1" applyAlignment="1" applyProtection="1">
      <alignment horizontal="left" vertical="center" wrapText="1"/>
    </xf>
    <xf numFmtId="0" fontId="4" fillId="2" borderId="5" xfId="0" applyFont="1" applyFill="1" applyBorder="1" applyAlignment="1">
      <alignment horizontal="left" vertical="center" wrapText="1"/>
    </xf>
    <xf numFmtId="0" fontId="4" fillId="2" borderId="9" xfId="0" applyFont="1" applyFill="1" applyBorder="1" applyAlignment="1">
      <alignment horizontal="left" vertical="center" wrapText="1"/>
    </xf>
    <xf numFmtId="49" fontId="3" fillId="2" borderId="9" xfId="0" applyNumberFormat="1" applyFont="1" applyFill="1" applyBorder="1" applyAlignment="1">
      <alignment horizontal="center" wrapText="1"/>
    </xf>
    <xf numFmtId="0" fontId="4" fillId="2" borderId="7" xfId="0" applyFont="1" applyFill="1" applyBorder="1" applyAlignment="1">
      <alignment horizontal="left" vertical="center" wrapText="1"/>
    </xf>
    <xf numFmtId="0" fontId="4" fillId="3" borderId="2" xfId="0" applyFont="1" applyFill="1" applyBorder="1" applyAlignment="1">
      <alignment horizontal="left" vertical="center" wrapText="1"/>
    </xf>
    <xf numFmtId="49" fontId="3" fillId="3" borderId="2" xfId="0" applyNumberFormat="1" applyFont="1" applyFill="1" applyBorder="1" applyAlignment="1">
      <alignment horizontal="center" wrapText="1"/>
    </xf>
    <xf numFmtId="0" fontId="3" fillId="2" borderId="0" xfId="0" applyFont="1" applyFill="1" applyAlignment="1">
      <alignment horizontal="left" wrapText="1"/>
    </xf>
    <xf numFmtId="0" fontId="5" fillId="2" borderId="10" xfId="0" applyFont="1" applyFill="1" applyBorder="1" applyAlignment="1">
      <alignment horizontal="left" vertical="center" wrapText="1"/>
    </xf>
    <xf numFmtId="49" fontId="5" fillId="2" borderId="10" xfId="0" applyNumberFormat="1" applyFont="1" applyFill="1" applyBorder="1" applyAlignment="1">
      <alignment horizontal="center" wrapText="1"/>
    </xf>
    <xf numFmtId="49" fontId="3" fillId="2" borderId="10" xfId="0" applyNumberFormat="1" applyFont="1" applyFill="1" applyBorder="1" applyAlignment="1">
      <alignment horizontal="center" wrapText="1"/>
    </xf>
    <xf numFmtId="49" fontId="3" fillId="2" borderId="11" xfId="0" applyNumberFormat="1" applyFont="1" applyFill="1" applyBorder="1" applyAlignment="1">
      <alignment horizontal="center" wrapText="1"/>
    </xf>
    <xf numFmtId="0" fontId="9" fillId="2" borderId="2" xfId="0" applyFont="1" applyFill="1" applyBorder="1" applyAlignment="1">
      <alignment horizontal="left" vertical="center" wrapText="1"/>
    </xf>
    <xf numFmtId="0" fontId="3" fillId="2" borderId="2" xfId="0" applyFont="1" applyFill="1" applyBorder="1" applyAlignment="1">
      <alignment vertical="center" wrapText="1"/>
    </xf>
    <xf numFmtId="49" fontId="3" fillId="2" borderId="12" xfId="0" applyNumberFormat="1" applyFont="1" applyFill="1" applyBorder="1" applyAlignment="1">
      <alignment horizontal="center" wrapText="1"/>
    </xf>
    <xf numFmtId="0" fontId="4" fillId="2" borderId="13" xfId="0" applyFont="1" applyFill="1" applyBorder="1" applyAlignment="1">
      <alignment horizontal="left" vertical="center" wrapText="1"/>
    </xf>
    <xf numFmtId="49" fontId="3" fillId="2" borderId="14" xfId="0" applyNumberFormat="1" applyFont="1" applyFill="1" applyBorder="1" applyAlignment="1">
      <alignment horizontal="center" wrapText="1"/>
    </xf>
    <xf numFmtId="49" fontId="5" fillId="2" borderId="10" xfId="0" applyNumberFormat="1" applyFont="1" applyFill="1" applyBorder="1" applyAlignment="1">
      <alignment horizontal="center"/>
    </xf>
    <xf numFmtId="49" fontId="5" fillId="2" borderId="11" xfId="0" applyNumberFormat="1" applyFont="1" applyFill="1" applyBorder="1" applyAlignment="1">
      <alignment horizontal="center" wrapText="1"/>
    </xf>
    <xf numFmtId="49" fontId="3" fillId="3" borderId="4" xfId="0" applyNumberFormat="1" applyFont="1" applyFill="1" applyBorder="1" applyAlignment="1">
      <alignment horizontal="center" wrapText="1"/>
    </xf>
    <xf numFmtId="0" fontId="10" fillId="2" borderId="2" xfId="0" applyFont="1" applyFill="1" applyBorder="1" applyAlignment="1">
      <alignment horizontal="left" vertical="center" wrapText="1"/>
    </xf>
    <xf numFmtId="0" fontId="4" fillId="2" borderId="2" xfId="0" applyFont="1" applyFill="1" applyBorder="1" applyAlignment="1">
      <alignment wrapText="1"/>
    </xf>
    <xf numFmtId="0" fontId="10" fillId="2" borderId="2" xfId="2" applyFont="1" applyFill="1" applyBorder="1" applyAlignment="1">
      <alignment horizontal="left" wrapText="1"/>
    </xf>
    <xf numFmtId="0" fontId="10" fillId="2" borderId="2" xfId="2" applyFont="1" applyFill="1" applyBorder="1" applyAlignment="1">
      <alignment horizontal="center" wrapText="1"/>
    </xf>
    <xf numFmtId="0" fontId="3" fillId="2" borderId="2" xfId="0" applyFont="1" applyFill="1" applyBorder="1" applyAlignment="1">
      <alignment horizontal="left" wrapText="1"/>
    </xf>
    <xf numFmtId="0" fontId="3" fillId="4" borderId="2" xfId="0" applyFont="1" applyFill="1" applyBorder="1" applyAlignment="1">
      <alignment vertical="center" wrapText="1"/>
    </xf>
    <xf numFmtId="49" fontId="3" fillId="4" borderId="5" xfId="0" applyNumberFormat="1" applyFont="1" applyFill="1" applyBorder="1" applyAlignment="1">
      <alignment horizontal="center" wrapText="1"/>
    </xf>
    <xf numFmtId="49" fontId="3" fillId="4" borderId="0" xfId="0" applyNumberFormat="1" applyFont="1" applyFill="1" applyAlignment="1">
      <alignment horizontal="center" wrapText="1"/>
    </xf>
    <xf numFmtId="49" fontId="3" fillId="4" borderId="4" xfId="0" applyNumberFormat="1" applyFont="1" applyFill="1" applyBorder="1" applyAlignment="1">
      <alignment horizontal="center" wrapText="1"/>
    </xf>
    <xf numFmtId="0" fontId="4" fillId="4" borderId="15" xfId="0" applyFont="1" applyFill="1" applyBorder="1" applyAlignment="1">
      <alignment horizontal="left" vertical="center" wrapText="1"/>
    </xf>
    <xf numFmtId="49" fontId="3" fillId="4" borderId="9" xfId="0" applyNumberFormat="1" applyFont="1" applyFill="1" applyBorder="1" applyAlignment="1">
      <alignment horizontal="center" wrapText="1"/>
    </xf>
    <xf numFmtId="0" fontId="4" fillId="2" borderId="2" xfId="2" applyFont="1" applyFill="1" applyBorder="1" applyAlignment="1">
      <alignment horizontal="left" wrapText="1"/>
    </xf>
    <xf numFmtId="0" fontId="4" fillId="2" borderId="2" xfId="2" applyFont="1" applyFill="1" applyBorder="1" applyAlignment="1">
      <alignment horizontal="center" wrapText="1"/>
    </xf>
    <xf numFmtId="0" fontId="4" fillId="2" borderId="5" xfId="2" applyFont="1" applyFill="1" applyBorder="1" applyAlignment="1">
      <alignment horizontal="left" wrapText="1"/>
    </xf>
    <xf numFmtId="49" fontId="11" fillId="3" borderId="16" xfId="0" applyNumberFormat="1" applyFont="1" applyFill="1" applyBorder="1" applyAlignment="1">
      <alignment horizontal="left" vertical="top" wrapText="1"/>
    </xf>
    <xf numFmtId="49" fontId="5" fillId="3" borderId="2" xfId="0" applyNumberFormat="1" applyFont="1" applyFill="1" applyBorder="1" applyAlignment="1">
      <alignment horizontal="center" wrapText="1"/>
    </xf>
    <xf numFmtId="49" fontId="5" fillId="3" borderId="0" xfId="0" applyNumberFormat="1" applyFont="1" applyFill="1" applyAlignment="1">
      <alignment horizontal="center" wrapText="1"/>
    </xf>
    <xf numFmtId="49" fontId="3" fillId="3" borderId="5" xfId="0" applyNumberFormat="1" applyFont="1" applyFill="1" applyBorder="1" applyAlignment="1">
      <alignment horizontal="center" wrapText="1"/>
    </xf>
    <xf numFmtId="0" fontId="4" fillId="3" borderId="2" xfId="2" applyFont="1" applyFill="1" applyBorder="1" applyAlignment="1">
      <alignment horizontal="left" wrapText="1"/>
    </xf>
    <xf numFmtId="49" fontId="3" fillId="3" borderId="15" xfId="0" applyNumberFormat="1" applyFont="1" applyFill="1" applyBorder="1" applyAlignment="1">
      <alignment horizontal="center" wrapText="1"/>
    </xf>
    <xf numFmtId="49" fontId="3" fillId="3" borderId="9" xfId="0" applyNumberFormat="1" applyFont="1" applyFill="1" applyBorder="1" applyAlignment="1">
      <alignment horizontal="center" wrapText="1"/>
    </xf>
    <xf numFmtId="0" fontId="3" fillId="3" borderId="2" xfId="0" applyFont="1" applyFill="1" applyBorder="1" applyAlignment="1">
      <alignment vertical="center" wrapText="1"/>
    </xf>
    <xf numFmtId="49" fontId="3" fillId="3" borderId="17" xfId="0" applyNumberFormat="1" applyFont="1" applyFill="1" applyBorder="1" applyAlignment="1">
      <alignment horizontal="center" wrapText="1"/>
    </xf>
    <xf numFmtId="49" fontId="3" fillId="3" borderId="18" xfId="0" applyNumberFormat="1" applyFont="1" applyFill="1" applyBorder="1" applyAlignment="1">
      <alignment horizontal="center" wrapText="1"/>
    </xf>
    <xf numFmtId="49" fontId="3" fillId="2" borderId="2" xfId="0" applyNumberFormat="1" applyFont="1" applyFill="1" applyBorder="1" applyAlignment="1">
      <alignment horizontal="center"/>
    </xf>
    <xf numFmtId="49" fontId="3" fillId="2" borderId="4" xfId="0" applyNumberFormat="1" applyFont="1" applyFill="1" applyBorder="1" applyAlignment="1">
      <alignment horizontal="center"/>
    </xf>
    <xf numFmtId="0" fontId="4" fillId="2" borderId="2" xfId="0" applyFont="1" applyFill="1" applyBorder="1" applyAlignment="1">
      <alignment horizontal="center" wrapText="1"/>
    </xf>
    <xf numFmtId="0" fontId="4" fillId="2" borderId="0" xfId="0" applyFont="1" applyFill="1" applyAlignment="1">
      <alignment horizontal="center" wrapText="1"/>
    </xf>
    <xf numFmtId="0" fontId="4" fillId="2" borderId="4" xfId="0" applyFont="1" applyFill="1" applyBorder="1" applyAlignment="1">
      <alignment horizontal="center" wrapText="1"/>
    </xf>
    <xf numFmtId="0" fontId="4" fillId="2" borderId="2" xfId="0" applyFont="1" applyFill="1" applyBorder="1" applyAlignment="1">
      <alignment horizontal="left" wrapText="1"/>
    </xf>
    <xf numFmtId="0" fontId="10" fillId="2" borderId="2" xfId="0" applyFont="1" applyFill="1" applyBorder="1" applyAlignment="1">
      <alignment horizontal="center" wrapText="1"/>
    </xf>
    <xf numFmtId="2" fontId="4" fillId="2" borderId="2" xfId="0" applyNumberFormat="1" applyFont="1" applyFill="1" applyBorder="1" applyAlignment="1">
      <alignment horizontal="center" wrapText="1"/>
    </xf>
    <xf numFmtId="49" fontId="4" fillId="2" borderId="2" xfId="0" applyNumberFormat="1" applyFont="1" applyFill="1" applyBorder="1" applyAlignment="1">
      <alignment horizontal="center" wrapText="1"/>
    </xf>
    <xf numFmtId="0" fontId="4" fillId="2" borderId="2" xfId="0" applyFont="1" applyFill="1" applyBorder="1" applyAlignment="1">
      <alignment horizontal="center"/>
    </xf>
    <xf numFmtId="0" fontId="10" fillId="2" borderId="2" xfId="0" applyFont="1" applyFill="1" applyBorder="1" applyAlignment="1">
      <alignment wrapText="1"/>
    </xf>
    <xf numFmtId="49" fontId="10" fillId="2" borderId="2" xfId="0" applyNumberFormat="1" applyFont="1" applyFill="1" applyBorder="1" applyAlignment="1">
      <alignment horizontal="center" wrapText="1"/>
    </xf>
    <xf numFmtId="0" fontId="4" fillId="2" borderId="2" xfId="0" applyFont="1" applyFill="1" applyBorder="1" applyAlignment="1">
      <alignment vertical="center" wrapText="1"/>
    </xf>
    <xf numFmtId="49" fontId="3" fillId="3" borderId="2" xfId="0" applyNumberFormat="1" applyFont="1" applyFill="1" applyBorder="1" applyAlignment="1">
      <alignment horizontal="center"/>
    </xf>
    <xf numFmtId="0" fontId="4" fillId="3" borderId="2" xfId="0" applyFont="1" applyFill="1" applyBorder="1" applyAlignment="1">
      <alignment horizontal="center" wrapText="1"/>
    </xf>
    <xf numFmtId="0" fontId="4" fillId="2" borderId="2" xfId="0" applyFont="1" applyFill="1" applyBorder="1" applyAlignment="1" applyProtection="1">
      <alignment horizontal="center" wrapText="1"/>
      <protection locked="0"/>
    </xf>
    <xf numFmtId="0" fontId="4" fillId="2" borderId="2" xfId="0" applyFont="1" applyFill="1" applyBorder="1" applyAlignment="1" applyProtection="1">
      <alignment vertical="center" wrapText="1"/>
      <protection locked="0"/>
    </xf>
    <xf numFmtId="0" fontId="4" fillId="2" borderId="4" xfId="0" applyFont="1" applyFill="1" applyBorder="1" applyAlignment="1" applyProtection="1">
      <alignment horizontal="center" wrapText="1"/>
      <protection locked="0"/>
    </xf>
    <xf numFmtId="0" fontId="4" fillId="2" borderId="0" xfId="0" applyFont="1" applyFill="1" applyAlignment="1" applyProtection="1">
      <alignment horizontal="center" wrapText="1"/>
      <protection locked="0"/>
    </xf>
    <xf numFmtId="49" fontId="3" fillId="2" borderId="5" xfId="0" applyNumberFormat="1" applyFont="1" applyFill="1" applyBorder="1" applyAlignment="1">
      <alignment horizontal="center"/>
    </xf>
    <xf numFmtId="0" fontId="4" fillId="2" borderId="15" xfId="0" applyFont="1" applyFill="1" applyBorder="1" applyAlignment="1">
      <alignment horizontal="left" vertical="center" wrapText="1"/>
    </xf>
    <xf numFmtId="49" fontId="3" fillId="2" borderId="9" xfId="0" applyNumberFormat="1" applyFont="1" applyFill="1" applyBorder="1" applyAlignment="1">
      <alignment horizontal="center"/>
    </xf>
    <xf numFmtId="0" fontId="4" fillId="2" borderId="18" xfId="0" applyFont="1" applyFill="1" applyBorder="1" applyAlignment="1">
      <alignment horizontal="center" wrapText="1"/>
    </xf>
    <xf numFmtId="0" fontId="4" fillId="2" borderId="19" xfId="0" applyFont="1" applyFill="1" applyBorder="1" applyAlignment="1">
      <alignment horizontal="center" wrapText="1"/>
    </xf>
    <xf numFmtId="49" fontId="3" fillId="2" borderId="8" xfId="0" applyNumberFormat="1" applyFont="1" applyFill="1" applyBorder="1" applyAlignment="1">
      <alignment horizontal="center"/>
    </xf>
    <xf numFmtId="0" fontId="4" fillId="2" borderId="9" xfId="0" applyFont="1" applyFill="1" applyBorder="1" applyAlignment="1">
      <alignment horizontal="center" wrapText="1"/>
    </xf>
    <xf numFmtId="49" fontId="3" fillId="2" borderId="20" xfId="0" applyNumberFormat="1" applyFont="1" applyFill="1" applyBorder="1" applyAlignment="1">
      <alignment horizontal="center"/>
    </xf>
    <xf numFmtId="49" fontId="3" fillId="2" borderId="14" xfId="0" applyNumberFormat="1" applyFont="1" applyFill="1" applyBorder="1" applyAlignment="1">
      <alignment horizontal="center"/>
    </xf>
    <xf numFmtId="49" fontId="3" fillId="2" borderId="11" xfId="0" applyNumberFormat="1" applyFont="1" applyFill="1" applyBorder="1" applyAlignment="1">
      <alignment horizontal="center"/>
    </xf>
    <xf numFmtId="0" fontId="4" fillId="2" borderId="21" xfId="0" applyFont="1" applyFill="1" applyBorder="1" applyAlignment="1">
      <alignment horizontal="left" vertical="center" wrapText="1"/>
    </xf>
    <xf numFmtId="49" fontId="3" fillId="3" borderId="4" xfId="0" applyNumberFormat="1" applyFont="1" applyFill="1" applyBorder="1" applyAlignment="1">
      <alignment horizontal="center"/>
    </xf>
    <xf numFmtId="0" fontId="12" fillId="2" borderId="0" xfId="0" applyFont="1" applyFill="1"/>
    <xf numFmtId="49" fontId="12" fillId="2" borderId="2" xfId="0" applyNumberFormat="1" applyFont="1" applyFill="1" applyBorder="1" applyAlignment="1">
      <alignment horizontal="center"/>
    </xf>
    <xf numFmtId="0" fontId="9" fillId="2" borderId="2" xfId="0" applyFont="1" applyFill="1" applyBorder="1" applyAlignment="1">
      <alignment horizontal="center" wrapText="1"/>
    </xf>
    <xf numFmtId="49" fontId="12" fillId="2" borderId="4" xfId="0" applyNumberFormat="1" applyFont="1" applyFill="1" applyBorder="1" applyAlignment="1">
      <alignment horizontal="center"/>
    </xf>
    <xf numFmtId="0" fontId="3" fillId="3" borderId="2" xfId="0" applyFont="1" applyFill="1" applyBorder="1" applyAlignment="1">
      <alignment horizontal="left" vertical="center" wrapText="1"/>
    </xf>
    <xf numFmtId="0" fontId="4" fillId="2" borderId="5" xfId="0" applyFont="1" applyFill="1" applyBorder="1" applyAlignment="1">
      <alignment horizontal="center" wrapText="1"/>
    </xf>
    <xf numFmtId="0" fontId="3" fillId="2" borderId="15" xfId="0" applyFont="1" applyFill="1" applyBorder="1" applyAlignment="1">
      <alignment vertical="center" wrapText="1"/>
    </xf>
    <xf numFmtId="0" fontId="4" fillId="2" borderId="14" xfId="0" applyFont="1" applyFill="1" applyBorder="1" applyAlignment="1">
      <alignment horizontal="center" wrapText="1"/>
    </xf>
    <xf numFmtId="49" fontId="4" fillId="2" borderId="4" xfId="0" applyNumberFormat="1" applyFont="1" applyFill="1" applyBorder="1" applyAlignment="1">
      <alignment horizontal="center" wrapText="1"/>
    </xf>
    <xf numFmtId="49" fontId="4" fillId="2" borderId="0" xfId="0" applyNumberFormat="1" applyFont="1" applyFill="1" applyAlignment="1">
      <alignment horizontal="center" wrapText="1"/>
    </xf>
    <xf numFmtId="0" fontId="4" fillId="3" borderId="2" xfId="0" applyFont="1" applyFill="1" applyBorder="1" applyAlignment="1">
      <alignment wrapText="1"/>
    </xf>
    <xf numFmtId="0" fontId="3" fillId="3" borderId="2" xfId="0" applyFont="1" applyFill="1" applyBorder="1" applyAlignment="1">
      <alignment horizontal="center"/>
    </xf>
    <xf numFmtId="0" fontId="3" fillId="2" borderId="10" xfId="0" applyFont="1" applyFill="1" applyBorder="1" applyAlignment="1">
      <alignment vertical="center" wrapText="1"/>
    </xf>
    <xf numFmtId="49" fontId="3" fillId="2" borderId="10" xfId="0" applyNumberFormat="1" applyFont="1" applyFill="1" applyBorder="1" applyAlignment="1">
      <alignment horizontal="center"/>
    </xf>
    <xf numFmtId="0" fontId="5" fillId="2" borderId="0" xfId="0" applyFont="1" applyFill="1" applyAlignment="1">
      <alignment vertical="center" wrapText="1"/>
    </xf>
    <xf numFmtId="49" fontId="5" fillId="2" borderId="0" xfId="0" applyNumberFormat="1" applyFont="1" applyFill="1" applyAlignment="1">
      <alignment horizontal="center"/>
    </xf>
    <xf numFmtId="49" fontId="6" fillId="5" borderId="1" xfId="0" applyNumberFormat="1" applyFont="1" applyFill="1" applyBorder="1" applyAlignment="1">
      <alignment horizontal="center"/>
    </xf>
    <xf numFmtId="49" fontId="6" fillId="5" borderId="1" xfId="0" applyNumberFormat="1" applyFont="1" applyFill="1" applyBorder="1" applyAlignment="1">
      <alignment horizontal="right"/>
    </xf>
    <xf numFmtId="49" fontId="7" fillId="5" borderId="2" xfId="0" applyNumberFormat="1" applyFont="1" applyFill="1" applyBorder="1" applyAlignment="1">
      <alignment horizontal="center" vertical="center" wrapText="1"/>
    </xf>
    <xf numFmtId="0" fontId="8" fillId="5" borderId="2" xfId="0" applyFont="1" applyFill="1" applyBorder="1" applyAlignment="1">
      <alignment horizontal="center" vertical="center" wrapText="1"/>
    </xf>
    <xf numFmtId="4" fontId="5" fillId="5" borderId="2" xfId="0" applyNumberFormat="1" applyFont="1" applyFill="1" applyBorder="1" applyAlignment="1">
      <alignment horizontal="right"/>
    </xf>
    <xf numFmtId="4" fontId="5" fillId="5" borderId="2" xfId="0" applyNumberFormat="1" applyFont="1" applyFill="1" applyBorder="1" applyAlignment="1">
      <alignment horizontal="right" wrapText="1"/>
    </xf>
    <xf numFmtId="4" fontId="3" fillId="5" borderId="2" xfId="0" applyNumberFormat="1" applyFont="1" applyFill="1" applyBorder="1" applyAlignment="1">
      <alignment horizontal="right" wrapText="1"/>
    </xf>
    <xf numFmtId="4" fontId="3" fillId="5" borderId="5" xfId="0" applyNumberFormat="1" applyFont="1" applyFill="1" applyBorder="1" applyAlignment="1">
      <alignment horizontal="right" wrapText="1"/>
    </xf>
    <xf numFmtId="4" fontId="5" fillId="5" borderId="10" xfId="0" applyNumberFormat="1" applyFont="1" applyFill="1" applyBorder="1" applyAlignment="1">
      <alignment horizontal="right" wrapText="1"/>
    </xf>
    <xf numFmtId="4" fontId="3" fillId="5" borderId="4" xfId="0" applyNumberFormat="1" applyFont="1" applyFill="1" applyBorder="1" applyAlignment="1">
      <alignment horizontal="right" wrapText="1"/>
    </xf>
    <xf numFmtId="4" fontId="3" fillId="5" borderId="2" xfId="0" applyNumberFormat="1" applyFont="1" applyFill="1" applyBorder="1" applyAlignment="1">
      <alignment horizontal="right"/>
    </xf>
    <xf numFmtId="4" fontId="3" fillId="5" borderId="0" xfId="0" applyNumberFormat="1" applyFont="1" applyFill="1" applyAlignment="1">
      <alignment horizontal="right"/>
    </xf>
    <xf numFmtId="4" fontId="3" fillId="5" borderId="0" xfId="0" applyNumberFormat="1" applyFont="1" applyFill="1" applyAlignment="1">
      <alignment horizontal="right" wrapText="1"/>
    </xf>
    <xf numFmtId="4" fontId="3" fillId="5" borderId="15" xfId="0" applyNumberFormat="1" applyFont="1" applyFill="1" applyBorder="1" applyAlignment="1">
      <alignment horizontal="right" wrapText="1"/>
    </xf>
    <xf numFmtId="4" fontId="4" fillId="5" borderId="2" xfId="0" applyNumberFormat="1" applyFont="1" applyFill="1" applyBorder="1" applyAlignment="1">
      <alignment horizontal="right" wrapText="1"/>
    </xf>
    <xf numFmtId="4" fontId="12" fillId="5" borderId="2" xfId="0" applyNumberFormat="1" applyFont="1" applyFill="1" applyBorder="1" applyAlignment="1">
      <alignment horizontal="right"/>
    </xf>
    <xf numFmtId="4" fontId="3" fillId="5" borderId="4" xfId="0" applyNumberFormat="1" applyFont="1" applyFill="1" applyBorder="1" applyAlignment="1">
      <alignment horizontal="right"/>
    </xf>
    <xf numFmtId="4" fontId="5" fillId="5" borderId="0" xfId="0" applyNumberFormat="1" applyFont="1" applyFill="1" applyAlignment="1">
      <alignment horizontal="center"/>
    </xf>
    <xf numFmtId="164" fontId="5" fillId="5" borderId="0" xfId="0" applyNumberFormat="1" applyFont="1" applyFill="1" applyAlignment="1">
      <alignment horizontal="center"/>
    </xf>
    <xf numFmtId="4" fontId="5" fillId="5" borderId="0" xfId="0" applyNumberFormat="1" applyFont="1" applyFill="1" applyAlignment="1">
      <alignment horizontal="right"/>
    </xf>
    <xf numFmtId="164" fontId="5" fillId="5" borderId="0" xfId="0" applyNumberFormat="1" applyFont="1" applyFill="1" applyAlignment="1">
      <alignment horizontal="right"/>
    </xf>
    <xf numFmtId="164" fontId="3" fillId="5" borderId="0" xfId="0" applyNumberFormat="1" applyFont="1" applyFill="1" applyAlignment="1">
      <alignment horizontal="right"/>
    </xf>
    <xf numFmtId="0" fontId="3" fillId="5" borderId="0" xfId="0" applyFont="1" applyFill="1"/>
    <xf numFmtId="0" fontId="13" fillId="5" borderId="0" xfId="0" applyFont="1" applyFill="1" applyAlignment="1">
      <alignment horizontal="right"/>
    </xf>
    <xf numFmtId="0" fontId="13" fillId="2" borderId="0" xfId="0" applyFont="1" applyFill="1" applyAlignment="1">
      <alignment vertical="center" wrapText="1"/>
    </xf>
    <xf numFmtId="49" fontId="13" fillId="2" borderId="0" xfId="0" applyNumberFormat="1" applyFont="1" applyFill="1" applyAlignment="1">
      <alignment horizontal="center"/>
    </xf>
    <xf numFmtId="3" fontId="13" fillId="5" borderId="0" xfId="0" applyNumberFormat="1" applyFont="1" applyFill="1" applyAlignment="1">
      <alignment horizontal="right"/>
    </xf>
    <xf numFmtId="0" fontId="14" fillId="2" borderId="2" xfId="0" applyFont="1" applyFill="1" applyBorder="1" applyAlignment="1">
      <alignment horizontal="left" vertical="center" wrapText="1"/>
    </xf>
    <xf numFmtId="0" fontId="13" fillId="2" borderId="0" xfId="0" applyFont="1" applyFill="1" applyAlignment="1">
      <alignment horizontal="right" vertical="center" wrapText="1"/>
    </xf>
    <xf numFmtId="0" fontId="13" fillId="2" borderId="0" xfId="0" applyFont="1" applyFill="1" applyAlignment="1">
      <alignment horizontal="right" wrapText="1"/>
    </xf>
    <xf numFmtId="3" fontId="5" fillId="2" borderId="0" xfId="0" applyNumberFormat="1" applyFont="1" applyFill="1" applyAlignment="1">
      <alignment horizontal="center" vertical="center" wrapText="1"/>
    </xf>
  </cellXfs>
  <cellStyles count="3">
    <cellStyle name="Обычный" xfId="0" builtinId="0"/>
    <cellStyle name="Обычный 2" xfId="1"/>
    <cellStyle name="Открывавшаяся гиперссылка" xfId="2" builtinId="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spPr>
      <a:bodyPr/>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spPr>
      <a:bodyPr/>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codeName="Лист1">
    <pageSetUpPr fitToPage="1"/>
  </sheetPr>
  <dimension ref="A1:IU745"/>
  <sheetViews>
    <sheetView tabSelected="1" view="pageBreakPreview" zoomScale="80" workbookViewId="0">
      <pane ySplit="8" topLeftCell="A698" activePane="bottomLeft" state="frozen"/>
      <selection activeCell="A15" sqref="A15"/>
      <selection pane="bottomLeft" activeCell="A28" sqref="A28"/>
    </sheetView>
  </sheetViews>
  <sheetFormatPr defaultColWidth="9.109375" defaultRowHeight="15.75" customHeight="1"/>
  <cols>
    <col min="1" max="1" width="66.109375" style="2" customWidth="1"/>
    <col min="2" max="2" width="6.109375" style="3" customWidth="1"/>
    <col min="3" max="3" width="6.44140625" style="3" customWidth="1"/>
    <col min="4" max="4" width="20.109375" style="3" customWidth="1"/>
    <col min="5" max="5" width="7.33203125" style="3" customWidth="1"/>
    <col min="6" max="6" width="16.44140625" style="140" customWidth="1"/>
    <col min="7" max="7" width="16" style="140" customWidth="1"/>
    <col min="8" max="255" width="9.109375" style="4" customWidth="1"/>
    <col min="256" max="16384" width="9.109375" style="1"/>
  </cols>
  <sheetData>
    <row r="1" spans="1:7" ht="15.75" customHeight="1">
      <c r="A1" s="146" t="s">
        <v>0</v>
      </c>
      <c r="B1" s="146"/>
      <c r="C1" s="146"/>
      <c r="D1" s="146"/>
      <c r="E1" s="146"/>
      <c r="F1" s="146"/>
      <c r="G1" s="146"/>
    </row>
    <row r="2" spans="1:7" ht="12.75" customHeight="1">
      <c r="A2" s="146" t="s">
        <v>502</v>
      </c>
      <c r="B2" s="146"/>
      <c r="C2" s="146"/>
      <c r="D2" s="146"/>
      <c r="E2" s="146"/>
      <c r="F2" s="146"/>
      <c r="G2" s="146"/>
    </row>
    <row r="3" spans="1:7" ht="18" customHeight="1">
      <c r="A3" s="142"/>
      <c r="B3" s="143"/>
      <c r="C3" s="143"/>
      <c r="D3" s="143"/>
      <c r="E3" s="143"/>
      <c r="F3" s="144"/>
      <c r="G3" s="141" t="s">
        <v>1</v>
      </c>
    </row>
    <row r="4" spans="1:7" ht="15.6">
      <c r="A4" s="146" t="s">
        <v>2</v>
      </c>
      <c r="B4" s="146"/>
      <c r="C4" s="146"/>
      <c r="D4" s="146"/>
      <c r="E4" s="146"/>
      <c r="F4" s="146"/>
      <c r="G4" s="146"/>
    </row>
    <row r="5" spans="1:7" ht="15.75" customHeight="1">
      <c r="A5" s="147" t="s">
        <v>3</v>
      </c>
      <c r="B5" s="147"/>
      <c r="C5" s="147"/>
      <c r="D5" s="147"/>
      <c r="E5" s="147"/>
      <c r="F5" s="147"/>
      <c r="G5" s="147"/>
    </row>
    <row r="6" spans="1:7" ht="47.25" customHeight="1">
      <c r="A6" s="148" t="s">
        <v>4</v>
      </c>
      <c r="B6" s="148"/>
      <c r="C6" s="148"/>
      <c r="D6" s="148"/>
      <c r="E6" s="148"/>
      <c r="F6" s="148"/>
      <c r="G6" s="148"/>
    </row>
    <row r="7" spans="1:7" ht="15.6">
      <c r="B7" s="5"/>
      <c r="F7" s="118"/>
      <c r="G7" s="119" t="s">
        <v>5</v>
      </c>
    </row>
    <row r="8" spans="1:7" s="6" customFormat="1" ht="46.5" customHeight="1">
      <c r="A8" s="7"/>
      <c r="B8" s="8" t="s">
        <v>6</v>
      </c>
      <c r="C8" s="9" t="s">
        <v>7</v>
      </c>
      <c r="D8" s="9" t="s">
        <v>8</v>
      </c>
      <c r="E8" s="10" t="s">
        <v>9</v>
      </c>
      <c r="F8" s="120" t="s">
        <v>10</v>
      </c>
      <c r="G8" s="121" t="s">
        <v>11</v>
      </c>
    </row>
    <row r="9" spans="1:7" s="11" customFormat="1" ht="15.6">
      <c r="A9" s="12" t="s">
        <v>12</v>
      </c>
      <c r="B9" s="13" t="s">
        <v>13</v>
      </c>
      <c r="C9" s="13"/>
      <c r="D9" s="13"/>
      <c r="E9" s="14"/>
      <c r="F9" s="122">
        <f>F10+F26+F51+F109+F114+F84+F78+F104</f>
        <v>137502711.25</v>
      </c>
      <c r="G9" s="122">
        <f>G10+G26+G51+G109+G114+G84+G78</f>
        <v>1189.18</v>
      </c>
    </row>
    <row r="10" spans="1:7" s="15" customFormat="1" ht="37.5" customHeight="1">
      <c r="A10" s="16" t="s">
        <v>14</v>
      </c>
      <c r="B10" s="17" t="s">
        <v>13</v>
      </c>
      <c r="C10" s="17" t="s">
        <v>15</v>
      </c>
      <c r="D10" s="13"/>
      <c r="E10" s="18"/>
      <c r="F10" s="123">
        <f>F11</f>
        <v>3842474.3900000006</v>
      </c>
      <c r="G10" s="123">
        <f>G11</f>
        <v>0</v>
      </c>
    </row>
    <row r="11" spans="1:7" s="15" customFormat="1" ht="17.25" customHeight="1">
      <c r="A11" s="19" t="s">
        <v>16</v>
      </c>
      <c r="B11" s="20" t="s">
        <v>13</v>
      </c>
      <c r="C11" s="20" t="s">
        <v>15</v>
      </c>
      <c r="D11" s="20" t="s">
        <v>17</v>
      </c>
      <c r="E11" s="18"/>
      <c r="F11" s="124">
        <f>F12+F23</f>
        <v>3842474.3900000006</v>
      </c>
      <c r="G11" s="124"/>
    </row>
    <row r="12" spans="1:7" s="15" customFormat="1" ht="15.6">
      <c r="A12" s="21" t="s">
        <v>18</v>
      </c>
      <c r="B12" s="20" t="s">
        <v>13</v>
      </c>
      <c r="C12" s="20" t="s">
        <v>15</v>
      </c>
      <c r="D12" s="20" t="s">
        <v>19</v>
      </c>
      <c r="E12" s="22"/>
      <c r="F12" s="124">
        <f>F13+F17+F21+F19+F15</f>
        <v>3294393.5900000003</v>
      </c>
      <c r="G12" s="124"/>
    </row>
    <row r="13" spans="1:7" s="15" customFormat="1" ht="33" customHeight="1">
      <c r="A13" s="21" t="s">
        <v>20</v>
      </c>
      <c r="B13" s="20" t="s">
        <v>13</v>
      </c>
      <c r="C13" s="20" t="s">
        <v>15</v>
      </c>
      <c r="D13" s="20" t="s">
        <v>21</v>
      </c>
      <c r="E13" s="22"/>
      <c r="F13" s="124">
        <f>F14</f>
        <v>2744754.66</v>
      </c>
      <c r="G13" s="124"/>
    </row>
    <row r="14" spans="1:7" s="15" customFormat="1" ht="62.4">
      <c r="A14" s="19" t="s">
        <v>22</v>
      </c>
      <c r="B14" s="23" t="s">
        <v>13</v>
      </c>
      <c r="C14" s="23" t="s">
        <v>15</v>
      </c>
      <c r="D14" s="20" t="s">
        <v>21</v>
      </c>
      <c r="E14" s="22" t="s">
        <v>23</v>
      </c>
      <c r="F14" s="124">
        <f>3199300-454545.34</f>
        <v>2744754.66</v>
      </c>
      <c r="G14" s="124"/>
    </row>
    <row r="15" spans="1:7" s="15" customFormat="1" ht="31.2">
      <c r="A15" s="24" t="s">
        <v>24</v>
      </c>
      <c r="B15" s="25" t="s">
        <v>13</v>
      </c>
      <c r="C15" s="25" t="s">
        <v>15</v>
      </c>
      <c r="D15" s="26" t="s">
        <v>25</v>
      </c>
      <c r="E15" s="22"/>
      <c r="F15" s="124">
        <f>F16</f>
        <v>126036.6</v>
      </c>
      <c r="G15" s="124"/>
    </row>
    <row r="16" spans="1:7" s="15" customFormat="1" ht="62.4">
      <c r="A16" s="19" t="s">
        <v>22</v>
      </c>
      <c r="B16" s="20" t="s">
        <v>13</v>
      </c>
      <c r="C16" s="20" t="s">
        <v>15</v>
      </c>
      <c r="D16" s="20" t="s">
        <v>25</v>
      </c>
      <c r="E16" s="22" t="s">
        <v>23</v>
      </c>
      <c r="F16" s="124">
        <f>134468-8431.4</f>
        <v>126036.6</v>
      </c>
      <c r="G16" s="124"/>
    </row>
    <row r="17" spans="1:7" s="15" customFormat="1" ht="66" hidden="1" customHeight="1">
      <c r="A17" s="27" t="s">
        <v>26</v>
      </c>
      <c r="B17" s="20" t="s">
        <v>13</v>
      </c>
      <c r="C17" s="20" t="s">
        <v>15</v>
      </c>
      <c r="D17" s="20" t="s">
        <v>27</v>
      </c>
      <c r="E17" s="22"/>
      <c r="F17" s="124">
        <f>F18</f>
        <v>0</v>
      </c>
      <c r="G17" s="124"/>
    </row>
    <row r="18" spans="1:7" s="15" customFormat="1" ht="66" hidden="1" customHeight="1">
      <c r="A18" s="19" t="s">
        <v>22</v>
      </c>
      <c r="B18" s="20" t="s">
        <v>13</v>
      </c>
      <c r="C18" s="20" t="s">
        <v>15</v>
      </c>
      <c r="D18" s="20" t="s">
        <v>27</v>
      </c>
      <c r="E18" s="22" t="s">
        <v>23</v>
      </c>
      <c r="F18" s="124">
        <f>50000-50000</f>
        <v>0</v>
      </c>
      <c r="G18" s="124"/>
    </row>
    <row r="19" spans="1:7" s="15" customFormat="1" ht="62.4">
      <c r="A19" s="19" t="s">
        <v>28</v>
      </c>
      <c r="B19" s="20" t="s">
        <v>13</v>
      </c>
      <c r="C19" s="20" t="s">
        <v>15</v>
      </c>
      <c r="D19" s="20" t="s">
        <v>29</v>
      </c>
      <c r="E19" s="22"/>
      <c r="F19" s="124">
        <f>F20</f>
        <v>267362.33</v>
      </c>
      <c r="G19" s="124"/>
    </row>
    <row r="20" spans="1:7" s="15" customFormat="1" ht="66" customHeight="1">
      <c r="A20" s="28" t="s">
        <v>22</v>
      </c>
      <c r="B20" s="23" t="s">
        <v>13</v>
      </c>
      <c r="C20" s="23" t="s">
        <v>15</v>
      </c>
      <c r="D20" s="23" t="s">
        <v>29</v>
      </c>
      <c r="E20" s="22" t="s">
        <v>23</v>
      </c>
      <c r="F20" s="124">
        <v>267362.33</v>
      </c>
      <c r="G20" s="124"/>
    </row>
    <row r="21" spans="1:7" s="15" customFormat="1" ht="117.75" customHeight="1">
      <c r="A21" s="29" t="s">
        <v>30</v>
      </c>
      <c r="B21" s="30" t="s">
        <v>13</v>
      </c>
      <c r="C21" s="30" t="s">
        <v>15</v>
      </c>
      <c r="D21" s="30" t="s">
        <v>31</v>
      </c>
      <c r="E21" s="22"/>
      <c r="F21" s="124">
        <f>F22</f>
        <v>156240</v>
      </c>
      <c r="G21" s="124"/>
    </row>
    <row r="22" spans="1:7" s="15" customFormat="1" ht="66" customHeight="1">
      <c r="A22" s="31" t="s">
        <v>22</v>
      </c>
      <c r="B22" s="25" t="s">
        <v>13</v>
      </c>
      <c r="C22" s="25" t="s">
        <v>15</v>
      </c>
      <c r="D22" s="25" t="s">
        <v>31</v>
      </c>
      <c r="E22" s="26" t="s">
        <v>23</v>
      </c>
      <c r="F22" s="125">
        <v>156240</v>
      </c>
      <c r="G22" s="125"/>
    </row>
    <row r="23" spans="1:7" s="15" customFormat="1" ht="31.2">
      <c r="A23" s="32" t="s">
        <v>32</v>
      </c>
      <c r="B23" s="33" t="s">
        <v>13</v>
      </c>
      <c r="C23" s="33" t="s">
        <v>15</v>
      </c>
      <c r="D23" s="33" t="s">
        <v>33</v>
      </c>
      <c r="E23" s="33"/>
      <c r="F23" s="124">
        <f t="shared" ref="F23:F26" si="0">F24</f>
        <v>548080.80000000005</v>
      </c>
      <c r="G23" s="124"/>
    </row>
    <row r="24" spans="1:7" s="15" customFormat="1" ht="31.2">
      <c r="A24" s="32" t="s">
        <v>34</v>
      </c>
      <c r="B24" s="33" t="s">
        <v>13</v>
      </c>
      <c r="C24" s="33" t="s">
        <v>15</v>
      </c>
      <c r="D24" s="33" t="s">
        <v>35</v>
      </c>
      <c r="E24" s="33"/>
      <c r="F24" s="124">
        <f t="shared" si="0"/>
        <v>548080.80000000005</v>
      </c>
      <c r="G24" s="124"/>
    </row>
    <row r="25" spans="1:7" s="15" customFormat="1" ht="62.4">
      <c r="A25" s="32" t="s">
        <v>22</v>
      </c>
      <c r="B25" s="33" t="s">
        <v>13</v>
      </c>
      <c r="C25" s="33" t="s">
        <v>15</v>
      </c>
      <c r="D25" s="33" t="s">
        <v>35</v>
      </c>
      <c r="E25" s="33" t="s">
        <v>23</v>
      </c>
      <c r="F25" s="124">
        <v>548080.80000000005</v>
      </c>
      <c r="G25" s="124"/>
    </row>
    <row r="26" spans="1:7" s="34" customFormat="1" ht="48.75" customHeight="1">
      <c r="A26" s="35" t="s">
        <v>36</v>
      </c>
      <c r="B26" s="36" t="s">
        <v>13</v>
      </c>
      <c r="C26" s="36" t="s">
        <v>37</v>
      </c>
      <c r="D26" s="37"/>
      <c r="E26" s="38"/>
      <c r="F26" s="126">
        <f t="shared" si="0"/>
        <v>5916100</v>
      </c>
      <c r="G26" s="126">
        <f>G27</f>
        <v>0</v>
      </c>
    </row>
    <row r="27" spans="1:7" s="34" customFormat="1" ht="15.6">
      <c r="A27" s="19" t="s">
        <v>16</v>
      </c>
      <c r="B27" s="20" t="s">
        <v>13</v>
      </c>
      <c r="C27" s="20" t="s">
        <v>37</v>
      </c>
      <c r="D27" s="20" t="s">
        <v>17</v>
      </c>
      <c r="E27" s="22"/>
      <c r="F27" s="124">
        <f>F28+F42</f>
        <v>5916100</v>
      </c>
      <c r="G27" s="124"/>
    </row>
    <row r="28" spans="1:7" s="34" customFormat="1" ht="31.2">
      <c r="A28" s="145" t="s">
        <v>503</v>
      </c>
      <c r="B28" s="20" t="s">
        <v>13</v>
      </c>
      <c r="C28" s="20" t="s">
        <v>37</v>
      </c>
      <c r="D28" s="20" t="s">
        <v>38</v>
      </c>
      <c r="E28" s="22"/>
      <c r="F28" s="124">
        <f>F32+F34+F29+F40+F38</f>
        <v>3753221.6199999996</v>
      </c>
      <c r="G28" s="124"/>
    </row>
    <row r="29" spans="1:7" s="34" customFormat="1" ht="31.2">
      <c r="A29" s="39" t="s">
        <v>39</v>
      </c>
      <c r="B29" s="20" t="s">
        <v>13</v>
      </c>
      <c r="C29" s="20" t="s">
        <v>37</v>
      </c>
      <c r="D29" s="20" t="s">
        <v>40</v>
      </c>
      <c r="E29" s="22"/>
      <c r="F29" s="124">
        <f>SUM(F30:F31)</f>
        <v>96800</v>
      </c>
      <c r="G29" s="124"/>
    </row>
    <row r="30" spans="1:7" s="34" customFormat="1" ht="62.4">
      <c r="A30" s="19" t="s">
        <v>22</v>
      </c>
      <c r="B30" s="20" t="s">
        <v>13</v>
      </c>
      <c r="C30" s="20" t="s">
        <v>37</v>
      </c>
      <c r="D30" s="20" t="s">
        <v>40</v>
      </c>
      <c r="E30" s="22" t="s">
        <v>23</v>
      </c>
      <c r="F30" s="124">
        <v>56800</v>
      </c>
      <c r="G30" s="124"/>
    </row>
    <row r="31" spans="1:7" s="34" customFormat="1" ht="15.6">
      <c r="A31" s="19" t="s">
        <v>41</v>
      </c>
      <c r="B31" s="20" t="s">
        <v>13</v>
      </c>
      <c r="C31" s="20" t="s">
        <v>37</v>
      </c>
      <c r="D31" s="20" t="s">
        <v>40</v>
      </c>
      <c r="E31" s="22" t="s">
        <v>42</v>
      </c>
      <c r="F31" s="124">
        <v>40000</v>
      </c>
      <c r="G31" s="124"/>
    </row>
    <row r="32" spans="1:7" s="34" customFormat="1" ht="31.2">
      <c r="A32" s="21" t="s">
        <v>43</v>
      </c>
      <c r="B32" s="20" t="s">
        <v>13</v>
      </c>
      <c r="C32" s="20" t="s">
        <v>37</v>
      </c>
      <c r="D32" s="20" t="s">
        <v>44</v>
      </c>
      <c r="E32" s="22"/>
      <c r="F32" s="124">
        <f>F33</f>
        <v>2633419.94</v>
      </c>
      <c r="G32" s="124"/>
    </row>
    <row r="33" spans="1:7" s="34" customFormat="1" ht="62.4">
      <c r="A33" s="19" t="s">
        <v>22</v>
      </c>
      <c r="B33" s="20" t="s">
        <v>13</v>
      </c>
      <c r="C33" s="20" t="s">
        <v>37</v>
      </c>
      <c r="D33" s="20" t="s">
        <v>44</v>
      </c>
      <c r="E33" s="22" t="s">
        <v>23</v>
      </c>
      <c r="F33" s="124">
        <v>2633419.94</v>
      </c>
      <c r="G33" s="124"/>
    </row>
    <row r="34" spans="1:7" s="34" customFormat="1" ht="30.6" customHeight="1">
      <c r="A34" s="39" t="s">
        <v>45</v>
      </c>
      <c r="B34" s="20" t="s">
        <v>13</v>
      </c>
      <c r="C34" s="20" t="s">
        <v>37</v>
      </c>
      <c r="D34" s="20" t="s">
        <v>46</v>
      </c>
      <c r="E34" s="22"/>
      <c r="F34" s="124">
        <f>SUM(F35:F37)</f>
        <v>440092.86</v>
      </c>
      <c r="G34" s="124"/>
    </row>
    <row r="35" spans="1:7" s="34" customFormat="1" ht="67.5" hidden="1" customHeight="1">
      <c r="A35" s="19" t="s">
        <v>22</v>
      </c>
      <c r="B35" s="20" t="s">
        <v>13</v>
      </c>
      <c r="C35" s="20" t="s">
        <v>37</v>
      </c>
      <c r="D35" s="20" t="s">
        <v>46</v>
      </c>
      <c r="E35" s="22" t="s">
        <v>23</v>
      </c>
      <c r="F35" s="124">
        <v>0</v>
      </c>
      <c r="G35" s="124"/>
    </row>
    <row r="36" spans="1:7" s="34" customFormat="1" ht="31.2">
      <c r="A36" s="21" t="s">
        <v>47</v>
      </c>
      <c r="B36" s="20" t="s">
        <v>13</v>
      </c>
      <c r="C36" s="20" t="s">
        <v>37</v>
      </c>
      <c r="D36" s="20" t="s">
        <v>46</v>
      </c>
      <c r="E36" s="22" t="s">
        <v>48</v>
      </c>
      <c r="F36" s="124">
        <v>435092.86</v>
      </c>
      <c r="G36" s="124"/>
    </row>
    <row r="37" spans="1:7" s="34" customFormat="1" ht="15.6">
      <c r="A37" s="40" t="s">
        <v>49</v>
      </c>
      <c r="B37" s="20" t="s">
        <v>13</v>
      </c>
      <c r="C37" s="20" t="s">
        <v>37</v>
      </c>
      <c r="D37" s="20" t="s">
        <v>46</v>
      </c>
      <c r="E37" s="22" t="s">
        <v>50</v>
      </c>
      <c r="F37" s="124">
        <v>5000</v>
      </c>
      <c r="G37" s="124"/>
    </row>
    <row r="38" spans="1:7" s="34" customFormat="1" ht="46.8">
      <c r="A38" s="40" t="s">
        <v>51</v>
      </c>
      <c r="B38" s="20" t="s">
        <v>13</v>
      </c>
      <c r="C38" s="20" t="s">
        <v>37</v>
      </c>
      <c r="D38" s="20" t="s">
        <v>52</v>
      </c>
      <c r="E38" s="22"/>
      <c r="F38" s="124">
        <f>F39</f>
        <v>582908.81999999995</v>
      </c>
      <c r="G38" s="124"/>
    </row>
    <row r="39" spans="1:7" s="34" customFormat="1" ht="62.4">
      <c r="A39" s="19" t="s">
        <v>22</v>
      </c>
      <c r="B39" s="20" t="s">
        <v>13</v>
      </c>
      <c r="C39" s="20" t="s">
        <v>37</v>
      </c>
      <c r="D39" s="20" t="s">
        <v>52</v>
      </c>
      <c r="E39" s="22" t="s">
        <v>23</v>
      </c>
      <c r="F39" s="124">
        <v>582908.81999999995</v>
      </c>
      <c r="G39" s="124"/>
    </row>
    <row r="40" spans="1:7" s="34" customFormat="1" ht="62.4" hidden="1">
      <c r="A40" s="27" t="s">
        <v>26</v>
      </c>
      <c r="B40" s="20" t="s">
        <v>13</v>
      </c>
      <c r="C40" s="20" t="s">
        <v>37</v>
      </c>
      <c r="D40" s="20" t="s">
        <v>53</v>
      </c>
      <c r="E40" s="22"/>
      <c r="F40" s="124">
        <f>F41</f>
        <v>0</v>
      </c>
      <c r="G40" s="124"/>
    </row>
    <row r="41" spans="1:7" s="34" customFormat="1" ht="62.4" hidden="1">
      <c r="A41" s="19" t="s">
        <v>22</v>
      </c>
      <c r="B41" s="20" t="s">
        <v>13</v>
      </c>
      <c r="C41" s="20" t="s">
        <v>37</v>
      </c>
      <c r="D41" s="20" t="s">
        <v>53</v>
      </c>
      <c r="E41" s="22" t="s">
        <v>23</v>
      </c>
      <c r="F41" s="124">
        <v>0</v>
      </c>
      <c r="G41" s="124"/>
    </row>
    <row r="42" spans="1:7" s="34" customFormat="1" ht="34.5" customHeight="1">
      <c r="A42" s="145" t="s">
        <v>504</v>
      </c>
      <c r="B42" s="20" t="s">
        <v>13</v>
      </c>
      <c r="C42" s="20" t="s">
        <v>37</v>
      </c>
      <c r="D42" s="20" t="s">
        <v>54</v>
      </c>
      <c r="E42" s="22"/>
      <c r="F42" s="124">
        <f>F43+F47+F45+F49</f>
        <v>2162878.38</v>
      </c>
      <c r="G42" s="124"/>
    </row>
    <row r="43" spans="1:7" s="34" customFormat="1" ht="37.5" customHeight="1">
      <c r="A43" s="21" t="s">
        <v>55</v>
      </c>
      <c r="B43" s="20" t="s">
        <v>13</v>
      </c>
      <c r="C43" s="20" t="s">
        <v>37</v>
      </c>
      <c r="D43" s="20" t="s">
        <v>56</v>
      </c>
      <c r="E43" s="22"/>
      <c r="F43" s="124">
        <f>F44</f>
        <v>1729000</v>
      </c>
      <c r="G43" s="124"/>
    </row>
    <row r="44" spans="1:7" s="34" customFormat="1" ht="66" customHeight="1">
      <c r="A44" s="19" t="s">
        <v>22</v>
      </c>
      <c r="B44" s="20" t="s">
        <v>13</v>
      </c>
      <c r="C44" s="20" t="s">
        <v>37</v>
      </c>
      <c r="D44" s="20" t="s">
        <v>56</v>
      </c>
      <c r="E44" s="22" t="s">
        <v>23</v>
      </c>
      <c r="F44" s="124">
        <v>1729000</v>
      </c>
      <c r="G44" s="124"/>
    </row>
    <row r="45" spans="1:7" s="34" customFormat="1" ht="79.5" customHeight="1">
      <c r="A45" s="19" t="s">
        <v>28</v>
      </c>
      <c r="B45" s="20" t="s">
        <v>13</v>
      </c>
      <c r="C45" s="41" t="s">
        <v>37</v>
      </c>
      <c r="D45" s="20" t="s">
        <v>57</v>
      </c>
      <c r="E45" s="22"/>
      <c r="F45" s="124">
        <f>F46</f>
        <v>192091.18</v>
      </c>
      <c r="G45" s="124"/>
    </row>
    <row r="46" spans="1:7" s="34" customFormat="1" ht="66" customHeight="1">
      <c r="A46" s="19" t="s">
        <v>22</v>
      </c>
      <c r="B46" s="20" t="s">
        <v>13</v>
      </c>
      <c r="C46" s="20" t="s">
        <v>37</v>
      </c>
      <c r="D46" s="20" t="s">
        <v>57</v>
      </c>
      <c r="E46" s="22" t="s">
        <v>23</v>
      </c>
      <c r="F46" s="124">
        <v>192091.18</v>
      </c>
      <c r="G46" s="124"/>
    </row>
    <row r="47" spans="1:7" s="34" customFormat="1" ht="66" customHeight="1">
      <c r="A47" s="19" t="s">
        <v>26</v>
      </c>
      <c r="B47" s="20" t="s">
        <v>13</v>
      </c>
      <c r="C47" s="5" t="s">
        <v>37</v>
      </c>
      <c r="D47" s="20" t="s">
        <v>58</v>
      </c>
      <c r="E47" s="22"/>
      <c r="F47" s="124">
        <f>F48</f>
        <v>46487.199999999997</v>
      </c>
      <c r="G47" s="124"/>
    </row>
    <row r="48" spans="1:7" s="34" customFormat="1" ht="66" customHeight="1">
      <c r="A48" s="28" t="s">
        <v>22</v>
      </c>
      <c r="B48" s="20" t="s">
        <v>13</v>
      </c>
      <c r="C48" s="20" t="s">
        <v>37</v>
      </c>
      <c r="D48" s="23" t="s">
        <v>58</v>
      </c>
      <c r="E48" s="22" t="s">
        <v>23</v>
      </c>
      <c r="F48" s="124">
        <v>46487.199999999997</v>
      </c>
      <c r="G48" s="124"/>
    </row>
    <row r="49" spans="1:7" s="34" customFormat="1" ht="116.25" customHeight="1">
      <c r="A49" s="42" t="s">
        <v>30</v>
      </c>
      <c r="B49" s="23" t="s">
        <v>13</v>
      </c>
      <c r="C49" s="23" t="s">
        <v>37</v>
      </c>
      <c r="D49" s="43" t="s">
        <v>59</v>
      </c>
      <c r="E49" s="26"/>
      <c r="F49" s="124">
        <f>F50</f>
        <v>195300</v>
      </c>
      <c r="G49" s="124"/>
    </row>
    <row r="50" spans="1:7" s="34" customFormat="1" ht="66" customHeight="1">
      <c r="A50" s="24" t="s">
        <v>22</v>
      </c>
      <c r="B50" s="30" t="s">
        <v>13</v>
      </c>
      <c r="C50" s="30" t="s">
        <v>37</v>
      </c>
      <c r="D50" s="30" t="s">
        <v>59</v>
      </c>
      <c r="E50" s="22" t="s">
        <v>23</v>
      </c>
      <c r="F50" s="127">
        <v>195300</v>
      </c>
      <c r="G50" s="124"/>
    </row>
    <row r="51" spans="1:7" s="15" customFormat="1" ht="56.1" customHeight="1">
      <c r="A51" s="12" t="s">
        <v>60</v>
      </c>
      <c r="B51" s="36" t="s">
        <v>13</v>
      </c>
      <c r="C51" s="36" t="s">
        <v>61</v>
      </c>
      <c r="D51" s="44"/>
      <c r="E51" s="45"/>
      <c r="F51" s="123">
        <f t="shared" ref="F51:F53" si="1">F52</f>
        <v>54094935.590000004</v>
      </c>
      <c r="G51" s="123">
        <f>G52</f>
        <v>0</v>
      </c>
    </row>
    <row r="52" spans="1:7" s="34" customFormat="1" ht="39.75" customHeight="1">
      <c r="A52" s="21" t="s">
        <v>62</v>
      </c>
      <c r="B52" s="20" t="s">
        <v>13</v>
      </c>
      <c r="C52" s="20" t="s">
        <v>61</v>
      </c>
      <c r="D52" s="20" t="s">
        <v>63</v>
      </c>
      <c r="E52" s="22"/>
      <c r="F52" s="124">
        <f t="shared" si="1"/>
        <v>54094935.590000004</v>
      </c>
      <c r="G52" s="124"/>
    </row>
    <row r="53" spans="1:7" s="34" customFormat="1" ht="46.5" customHeight="1">
      <c r="A53" s="21" t="s">
        <v>64</v>
      </c>
      <c r="B53" s="20" t="s">
        <v>13</v>
      </c>
      <c r="C53" s="20" t="s">
        <v>61</v>
      </c>
      <c r="D53" s="20" t="s">
        <v>65</v>
      </c>
      <c r="E53" s="22"/>
      <c r="F53" s="124">
        <f t="shared" si="1"/>
        <v>54094935.590000004</v>
      </c>
      <c r="G53" s="124"/>
    </row>
    <row r="54" spans="1:7" s="34" customFormat="1" ht="46.8">
      <c r="A54" s="21" t="s">
        <v>66</v>
      </c>
      <c r="B54" s="20" t="s">
        <v>13</v>
      </c>
      <c r="C54" s="20" t="s">
        <v>61</v>
      </c>
      <c r="D54" s="20" t="s">
        <v>67</v>
      </c>
      <c r="E54" s="22"/>
      <c r="F54" s="124">
        <f>F55+F57+F61+F72+F65+F63+F67+F76+F70+F74</f>
        <v>54094935.590000004</v>
      </c>
      <c r="G54" s="124"/>
    </row>
    <row r="55" spans="1:7" s="34" customFormat="1" ht="31.2">
      <c r="A55" s="39" t="s">
        <v>43</v>
      </c>
      <c r="B55" s="20" t="s">
        <v>13</v>
      </c>
      <c r="C55" s="20" t="s">
        <v>61</v>
      </c>
      <c r="D55" s="20" t="s">
        <v>68</v>
      </c>
      <c r="E55" s="22"/>
      <c r="F55" s="124">
        <f>F56</f>
        <v>46752576</v>
      </c>
      <c r="G55" s="124"/>
    </row>
    <row r="56" spans="1:7" s="34" customFormat="1" ht="66" customHeight="1">
      <c r="A56" s="19" t="s">
        <v>22</v>
      </c>
      <c r="B56" s="20" t="s">
        <v>13</v>
      </c>
      <c r="C56" s="20" t="s">
        <v>61</v>
      </c>
      <c r="D56" s="20" t="s">
        <v>68</v>
      </c>
      <c r="E56" s="22" t="s">
        <v>23</v>
      </c>
      <c r="F56" s="124">
        <v>46752576</v>
      </c>
      <c r="G56" s="124"/>
    </row>
    <row r="57" spans="1:7" s="34" customFormat="1" ht="31.2">
      <c r="A57" s="39" t="s">
        <v>45</v>
      </c>
      <c r="B57" s="20" t="s">
        <v>13</v>
      </c>
      <c r="C57" s="20" t="s">
        <v>61</v>
      </c>
      <c r="D57" s="20" t="s">
        <v>69</v>
      </c>
      <c r="E57" s="22"/>
      <c r="F57" s="124">
        <f>F59+F58+F60</f>
        <v>418553.2</v>
      </c>
      <c r="G57" s="124"/>
    </row>
    <row r="58" spans="1:7" s="34" customFormat="1" ht="62.4">
      <c r="A58" s="19" t="s">
        <v>22</v>
      </c>
      <c r="B58" s="20" t="s">
        <v>13</v>
      </c>
      <c r="C58" s="20" t="s">
        <v>61</v>
      </c>
      <c r="D58" s="20" t="s">
        <v>69</v>
      </c>
      <c r="E58" s="22" t="s">
        <v>23</v>
      </c>
      <c r="F58" s="124">
        <v>115532</v>
      </c>
      <c r="G58" s="124"/>
    </row>
    <row r="59" spans="1:7" s="34" customFormat="1" ht="31.2">
      <c r="A59" s="21" t="s">
        <v>47</v>
      </c>
      <c r="B59" s="20" t="s">
        <v>13</v>
      </c>
      <c r="C59" s="20" t="s">
        <v>61</v>
      </c>
      <c r="D59" s="20" t="s">
        <v>69</v>
      </c>
      <c r="E59" s="22" t="s">
        <v>48</v>
      </c>
      <c r="F59" s="124">
        <v>293021.2</v>
      </c>
      <c r="G59" s="124"/>
    </row>
    <row r="60" spans="1:7" s="34" customFormat="1" ht="15.6">
      <c r="A60" s="40" t="s">
        <v>49</v>
      </c>
      <c r="B60" s="20" t="s">
        <v>13</v>
      </c>
      <c r="C60" s="20" t="s">
        <v>61</v>
      </c>
      <c r="D60" s="20" t="s">
        <v>69</v>
      </c>
      <c r="E60" s="22" t="s">
        <v>50</v>
      </c>
      <c r="F60" s="124">
        <v>10000</v>
      </c>
      <c r="G60" s="124"/>
    </row>
    <row r="61" spans="1:7" s="34" customFormat="1" ht="78">
      <c r="A61" s="40" t="s">
        <v>70</v>
      </c>
      <c r="B61" s="20" t="s">
        <v>13</v>
      </c>
      <c r="C61" s="20" t="s">
        <v>61</v>
      </c>
      <c r="D61" s="20" t="s">
        <v>71</v>
      </c>
      <c r="E61" s="22"/>
      <c r="F61" s="124">
        <f>F62</f>
        <v>93810</v>
      </c>
      <c r="G61" s="124"/>
    </row>
    <row r="62" spans="1:7" s="34" customFormat="1" ht="62.4">
      <c r="A62" s="19" t="s">
        <v>22</v>
      </c>
      <c r="B62" s="20" t="s">
        <v>13</v>
      </c>
      <c r="C62" s="20" t="s">
        <v>61</v>
      </c>
      <c r="D62" s="20" t="s">
        <v>71</v>
      </c>
      <c r="E62" s="22" t="s">
        <v>23</v>
      </c>
      <c r="F62" s="124">
        <v>93810</v>
      </c>
      <c r="G62" s="124"/>
    </row>
    <row r="63" spans="1:7" s="34" customFormat="1" ht="93.6">
      <c r="A63" s="40" t="s">
        <v>72</v>
      </c>
      <c r="B63" s="20" t="s">
        <v>13</v>
      </c>
      <c r="C63" s="20" t="s">
        <v>61</v>
      </c>
      <c r="D63" s="20" t="s">
        <v>73</v>
      </c>
      <c r="E63" s="22"/>
      <c r="F63" s="124">
        <f>F64</f>
        <v>427937.67</v>
      </c>
      <c r="G63" s="124"/>
    </row>
    <row r="64" spans="1:7" s="34" customFormat="1" ht="62.4">
      <c r="A64" s="19" t="s">
        <v>22</v>
      </c>
      <c r="B64" s="20" t="s">
        <v>13</v>
      </c>
      <c r="C64" s="20" t="s">
        <v>61</v>
      </c>
      <c r="D64" s="20" t="s">
        <v>73</v>
      </c>
      <c r="E64" s="22" t="s">
        <v>23</v>
      </c>
      <c r="F64" s="124">
        <v>427937.67</v>
      </c>
      <c r="G64" s="124"/>
    </row>
    <row r="65" spans="1:7" s="34" customFormat="1" ht="46.8">
      <c r="A65" s="40" t="s">
        <v>74</v>
      </c>
      <c r="B65" s="20" t="s">
        <v>13</v>
      </c>
      <c r="C65" s="20" t="s">
        <v>61</v>
      </c>
      <c r="D65" s="20" t="s">
        <v>75</v>
      </c>
      <c r="E65" s="22"/>
      <c r="F65" s="124">
        <f>F66</f>
        <v>1286272.8700000001</v>
      </c>
      <c r="G65" s="124"/>
    </row>
    <row r="66" spans="1:7" s="34" customFormat="1" ht="62.4">
      <c r="A66" s="19" t="s">
        <v>22</v>
      </c>
      <c r="B66" s="20" t="s">
        <v>13</v>
      </c>
      <c r="C66" s="20" t="s">
        <v>61</v>
      </c>
      <c r="D66" s="20" t="s">
        <v>75</v>
      </c>
      <c r="E66" s="22" t="s">
        <v>23</v>
      </c>
      <c r="F66" s="124">
        <f>1457419.11-171146.24</f>
        <v>1286272.8700000001</v>
      </c>
      <c r="G66" s="124"/>
    </row>
    <row r="67" spans="1:7" s="34" customFormat="1" ht="93.6">
      <c r="A67" s="19" t="s">
        <v>76</v>
      </c>
      <c r="B67" s="20" t="s">
        <v>13</v>
      </c>
      <c r="C67" s="20" t="s">
        <v>61</v>
      </c>
      <c r="D67" s="20" t="s">
        <v>77</v>
      </c>
      <c r="E67" s="22"/>
      <c r="F67" s="124">
        <f>SUM(F68:F69)</f>
        <v>859271.64999999991</v>
      </c>
      <c r="G67" s="124"/>
    </row>
    <row r="68" spans="1:7" s="34" customFormat="1" ht="62.4">
      <c r="A68" s="19" t="s">
        <v>22</v>
      </c>
      <c r="B68" s="20" t="s">
        <v>13</v>
      </c>
      <c r="C68" s="20" t="s">
        <v>61</v>
      </c>
      <c r="D68" s="20" t="s">
        <v>77</v>
      </c>
      <c r="E68" s="22" t="s">
        <v>23</v>
      </c>
      <c r="F68" s="124">
        <f>952943.94-35104.06-58568.23</f>
        <v>859271.64999999991</v>
      </c>
      <c r="G68" s="124"/>
    </row>
    <row r="69" spans="1:7" s="34" customFormat="1" ht="15.6" hidden="1">
      <c r="A69" s="19" t="s">
        <v>41</v>
      </c>
      <c r="B69" s="20" t="s">
        <v>13</v>
      </c>
      <c r="C69" s="20" t="s">
        <v>61</v>
      </c>
      <c r="D69" s="20" t="s">
        <v>77</v>
      </c>
      <c r="E69" s="22" t="s">
        <v>42</v>
      </c>
      <c r="F69" s="124"/>
      <c r="G69" s="124"/>
    </row>
    <row r="70" spans="1:7" s="34" customFormat="1" ht="124.8">
      <c r="A70" s="19" t="s">
        <v>78</v>
      </c>
      <c r="B70" s="20" t="s">
        <v>13</v>
      </c>
      <c r="C70" s="5" t="s">
        <v>61</v>
      </c>
      <c r="D70" s="20" t="s">
        <v>79</v>
      </c>
      <c r="E70" s="22"/>
      <c r="F70" s="124">
        <f>F71</f>
        <v>437033.06</v>
      </c>
      <c r="G70" s="124"/>
    </row>
    <row r="71" spans="1:7" s="34" customFormat="1" ht="15.6">
      <c r="A71" s="40" t="s">
        <v>41</v>
      </c>
      <c r="B71" s="20" t="s">
        <v>13</v>
      </c>
      <c r="C71" s="20" t="s">
        <v>61</v>
      </c>
      <c r="D71" s="20" t="s">
        <v>79</v>
      </c>
      <c r="E71" s="22" t="s">
        <v>42</v>
      </c>
      <c r="F71" s="124">
        <v>437033.06</v>
      </c>
      <c r="G71" s="124"/>
    </row>
    <row r="72" spans="1:7" s="34" customFormat="1" ht="64.5" customHeight="1">
      <c r="A72" s="27" t="s">
        <v>26</v>
      </c>
      <c r="B72" s="20" t="s">
        <v>13</v>
      </c>
      <c r="C72" s="20" t="s">
        <v>61</v>
      </c>
      <c r="D72" s="20" t="s">
        <v>80</v>
      </c>
      <c r="E72" s="22"/>
      <c r="F72" s="124">
        <f>F73</f>
        <v>659845.28</v>
      </c>
      <c r="G72" s="124"/>
    </row>
    <row r="73" spans="1:7" s="34" customFormat="1" ht="62.4">
      <c r="A73" s="19" t="s">
        <v>22</v>
      </c>
      <c r="B73" s="20" t="s">
        <v>13</v>
      </c>
      <c r="C73" s="20" t="s">
        <v>61</v>
      </c>
      <c r="D73" s="20" t="s">
        <v>80</v>
      </c>
      <c r="E73" s="22" t="s">
        <v>23</v>
      </c>
      <c r="F73" s="124">
        <f>601277.05+58568.23</f>
        <v>659845.28</v>
      </c>
      <c r="G73" s="124"/>
    </row>
    <row r="74" spans="1:7" s="34" customFormat="1" ht="31.2">
      <c r="A74" s="32" t="s">
        <v>81</v>
      </c>
      <c r="B74" s="33" t="s">
        <v>13</v>
      </c>
      <c r="C74" s="33" t="s">
        <v>61</v>
      </c>
      <c r="D74" s="33" t="s">
        <v>82</v>
      </c>
      <c r="E74" s="46"/>
      <c r="F74" s="124">
        <f>F75</f>
        <v>511175.86</v>
      </c>
      <c r="G74" s="124"/>
    </row>
    <row r="75" spans="1:7" s="34" customFormat="1" ht="62.4">
      <c r="A75" s="32" t="s">
        <v>22</v>
      </c>
      <c r="B75" s="33" t="s">
        <v>13</v>
      </c>
      <c r="C75" s="33" t="s">
        <v>61</v>
      </c>
      <c r="D75" s="33" t="s">
        <v>82</v>
      </c>
      <c r="E75" s="46" t="s">
        <v>23</v>
      </c>
      <c r="F75" s="124">
        <v>511175.86</v>
      </c>
      <c r="G75" s="124"/>
    </row>
    <row r="76" spans="1:7" s="34" customFormat="1" ht="112.5" customHeight="1">
      <c r="A76" s="19" t="s">
        <v>30</v>
      </c>
      <c r="B76" s="20" t="s">
        <v>13</v>
      </c>
      <c r="C76" s="20" t="s">
        <v>61</v>
      </c>
      <c r="D76" s="20" t="s">
        <v>83</v>
      </c>
      <c r="E76" s="22"/>
      <c r="F76" s="124">
        <f>F77</f>
        <v>2648460</v>
      </c>
      <c r="G76" s="124"/>
    </row>
    <row r="77" spans="1:7" s="34" customFormat="1" ht="62.4">
      <c r="A77" s="19" t="s">
        <v>22</v>
      </c>
      <c r="B77" s="20" t="s">
        <v>13</v>
      </c>
      <c r="C77" s="20" t="s">
        <v>61</v>
      </c>
      <c r="D77" s="20" t="s">
        <v>83</v>
      </c>
      <c r="E77" s="22" t="s">
        <v>23</v>
      </c>
      <c r="F77" s="124">
        <v>2648460</v>
      </c>
      <c r="G77" s="124"/>
    </row>
    <row r="78" spans="1:7" s="34" customFormat="1" ht="15.6">
      <c r="A78" s="47" t="s">
        <v>84</v>
      </c>
      <c r="B78" s="17" t="s">
        <v>13</v>
      </c>
      <c r="C78" s="17" t="s">
        <v>85</v>
      </c>
      <c r="D78" s="20"/>
      <c r="E78" s="22"/>
      <c r="F78" s="123">
        <f t="shared" ref="F78:F84" si="2">F79</f>
        <v>1189.18</v>
      </c>
      <c r="G78" s="123">
        <f t="shared" ref="G78:G109" si="3">G79</f>
        <v>1189.18</v>
      </c>
    </row>
    <row r="79" spans="1:7" s="34" customFormat="1" ht="31.2">
      <c r="A79" s="21" t="s">
        <v>62</v>
      </c>
      <c r="B79" s="20" t="s">
        <v>13</v>
      </c>
      <c r="C79" s="20" t="s">
        <v>85</v>
      </c>
      <c r="D79" s="20" t="s">
        <v>63</v>
      </c>
      <c r="E79" s="22"/>
      <c r="F79" s="124">
        <f t="shared" si="2"/>
        <v>1189.18</v>
      </c>
      <c r="G79" s="124">
        <f t="shared" si="3"/>
        <v>1189.18</v>
      </c>
    </row>
    <row r="80" spans="1:7" s="34" customFormat="1" ht="49.5" customHeight="1">
      <c r="A80" s="21" t="s">
        <v>64</v>
      </c>
      <c r="B80" s="20" t="s">
        <v>13</v>
      </c>
      <c r="C80" s="20" t="s">
        <v>85</v>
      </c>
      <c r="D80" s="20" t="s">
        <v>65</v>
      </c>
      <c r="E80" s="22"/>
      <c r="F80" s="124">
        <f t="shared" si="2"/>
        <v>1189.18</v>
      </c>
      <c r="G80" s="124">
        <f t="shared" si="3"/>
        <v>1189.18</v>
      </c>
    </row>
    <row r="81" spans="1:7" s="34" customFormat="1" ht="46.8">
      <c r="A81" s="48" t="s">
        <v>86</v>
      </c>
      <c r="B81" s="20" t="s">
        <v>13</v>
      </c>
      <c r="C81" s="20" t="s">
        <v>85</v>
      </c>
      <c r="D81" s="20" t="s">
        <v>87</v>
      </c>
      <c r="E81" s="22"/>
      <c r="F81" s="124">
        <f t="shared" si="2"/>
        <v>1189.18</v>
      </c>
      <c r="G81" s="124">
        <f t="shared" si="3"/>
        <v>1189.18</v>
      </c>
    </row>
    <row r="82" spans="1:7" s="34" customFormat="1" ht="46.8">
      <c r="A82" s="19" t="s">
        <v>88</v>
      </c>
      <c r="B82" s="20" t="s">
        <v>13</v>
      </c>
      <c r="C82" s="20" t="s">
        <v>85</v>
      </c>
      <c r="D82" s="20" t="s">
        <v>89</v>
      </c>
      <c r="E82" s="22"/>
      <c r="F82" s="124">
        <f t="shared" si="2"/>
        <v>1189.18</v>
      </c>
      <c r="G82" s="124">
        <f t="shared" si="3"/>
        <v>1189.18</v>
      </c>
    </row>
    <row r="83" spans="1:7" s="34" customFormat="1" ht="31.2">
      <c r="A83" s="21" t="s">
        <v>47</v>
      </c>
      <c r="B83" s="20" t="s">
        <v>13</v>
      </c>
      <c r="C83" s="20" t="s">
        <v>85</v>
      </c>
      <c r="D83" s="20" t="s">
        <v>89</v>
      </c>
      <c r="E83" s="22" t="s">
        <v>48</v>
      </c>
      <c r="F83" s="124">
        <v>1189.18</v>
      </c>
      <c r="G83" s="124">
        <v>1189.18</v>
      </c>
    </row>
    <row r="84" spans="1:7" s="34" customFormat="1" ht="45" customHeight="1">
      <c r="A84" s="49" t="s">
        <v>90</v>
      </c>
      <c r="B84" s="50" t="s">
        <v>13</v>
      </c>
      <c r="C84" s="50" t="s">
        <v>91</v>
      </c>
      <c r="D84" s="20"/>
      <c r="E84" s="22"/>
      <c r="F84" s="123">
        <f t="shared" si="2"/>
        <v>2004946.24</v>
      </c>
      <c r="G84" s="124"/>
    </row>
    <row r="85" spans="1:7" s="34" customFormat="1" ht="34.5" customHeight="1">
      <c r="A85" s="39" t="s">
        <v>92</v>
      </c>
      <c r="B85" s="20" t="s">
        <v>13</v>
      </c>
      <c r="C85" s="20" t="s">
        <v>91</v>
      </c>
      <c r="D85" s="20" t="s">
        <v>93</v>
      </c>
      <c r="E85" s="22"/>
      <c r="F85" s="124">
        <f>F86+F88+F94+F96+F100+F92</f>
        <v>2004946.24</v>
      </c>
      <c r="G85" s="124"/>
    </row>
    <row r="86" spans="1:7" s="34" customFormat="1" ht="29.25" customHeight="1">
      <c r="A86" s="51" t="s">
        <v>94</v>
      </c>
      <c r="B86" s="20" t="s">
        <v>13</v>
      </c>
      <c r="C86" s="20" t="s">
        <v>91</v>
      </c>
      <c r="D86" s="20" t="s">
        <v>95</v>
      </c>
      <c r="E86" s="22"/>
      <c r="F86" s="124">
        <f>SUM(F87)</f>
        <v>1408800</v>
      </c>
      <c r="G86" s="124"/>
    </row>
    <row r="87" spans="1:7" s="34" customFormat="1" ht="66" customHeight="1">
      <c r="A87" s="19" t="s">
        <v>22</v>
      </c>
      <c r="B87" s="20" t="s">
        <v>13</v>
      </c>
      <c r="C87" s="20" t="s">
        <v>91</v>
      </c>
      <c r="D87" s="20" t="s">
        <v>95</v>
      </c>
      <c r="E87" s="22" t="s">
        <v>23</v>
      </c>
      <c r="F87" s="124">
        <v>1408800</v>
      </c>
      <c r="G87" s="124"/>
    </row>
    <row r="88" spans="1:7" s="34" customFormat="1" ht="38.25" customHeight="1">
      <c r="A88" s="39" t="s">
        <v>96</v>
      </c>
      <c r="B88" s="20" t="s">
        <v>13</v>
      </c>
      <c r="C88" s="20" t="s">
        <v>91</v>
      </c>
      <c r="D88" s="20" t="s">
        <v>97</v>
      </c>
      <c r="E88" s="22"/>
      <c r="F88" s="124">
        <f>F90+F89+F91</f>
        <v>299280</v>
      </c>
      <c r="G88" s="124"/>
    </row>
    <row r="89" spans="1:7" s="34" customFormat="1" ht="63.75" customHeight="1">
      <c r="A89" s="19" t="s">
        <v>22</v>
      </c>
      <c r="B89" s="20" t="s">
        <v>13</v>
      </c>
      <c r="C89" s="20" t="s">
        <v>91</v>
      </c>
      <c r="D89" s="20" t="s">
        <v>97</v>
      </c>
      <c r="E89" s="22" t="s">
        <v>23</v>
      </c>
      <c r="F89" s="124">
        <v>7000</v>
      </c>
      <c r="G89" s="124"/>
    </row>
    <row r="90" spans="1:7" s="34" customFormat="1" ht="34.5" customHeight="1">
      <c r="A90" s="21" t="s">
        <v>47</v>
      </c>
      <c r="B90" s="20" t="s">
        <v>13</v>
      </c>
      <c r="C90" s="20" t="s">
        <v>91</v>
      </c>
      <c r="D90" s="20" t="s">
        <v>97</v>
      </c>
      <c r="E90" s="22" t="s">
        <v>48</v>
      </c>
      <c r="F90" s="124">
        <v>292280</v>
      </c>
      <c r="G90" s="124"/>
    </row>
    <row r="91" spans="1:7" s="34" customFormat="1" ht="15.6" hidden="1">
      <c r="A91" s="40" t="s">
        <v>49</v>
      </c>
      <c r="B91" s="20" t="s">
        <v>13</v>
      </c>
      <c r="C91" s="20" t="s">
        <v>91</v>
      </c>
      <c r="D91" s="20" t="s">
        <v>97</v>
      </c>
      <c r="E91" s="22" t="s">
        <v>50</v>
      </c>
      <c r="F91" s="124"/>
      <c r="G91" s="124"/>
    </row>
    <row r="92" spans="1:7" s="34" customFormat="1" ht="109.2">
      <c r="A92" s="52" t="s">
        <v>98</v>
      </c>
      <c r="B92" s="53" t="s">
        <v>13</v>
      </c>
      <c r="C92" s="54" t="s">
        <v>91</v>
      </c>
      <c r="D92" s="53" t="s">
        <v>99</v>
      </c>
      <c r="E92" s="55"/>
      <c r="F92" s="124">
        <f>F93</f>
        <v>171146.23999999999</v>
      </c>
      <c r="G92" s="124"/>
    </row>
    <row r="93" spans="1:7" s="34" customFormat="1" ht="62.4">
      <c r="A93" s="56" t="s">
        <v>22</v>
      </c>
      <c r="B93" s="57" t="s">
        <v>13</v>
      </c>
      <c r="C93" s="57" t="s">
        <v>91</v>
      </c>
      <c r="D93" s="57" t="s">
        <v>99</v>
      </c>
      <c r="E93" s="55" t="s">
        <v>23</v>
      </c>
      <c r="F93" s="124">
        <f>131448.72+39697.52</f>
        <v>171146.23999999999</v>
      </c>
      <c r="G93" s="124"/>
    </row>
    <row r="94" spans="1:7" s="34" customFormat="1" ht="67.5" customHeight="1">
      <c r="A94" s="27" t="s">
        <v>26</v>
      </c>
      <c r="B94" s="37" t="s">
        <v>13</v>
      </c>
      <c r="C94" s="37" t="s">
        <v>91</v>
      </c>
      <c r="D94" s="37" t="s">
        <v>100</v>
      </c>
      <c r="E94" s="22"/>
      <c r="F94" s="124">
        <f>F95</f>
        <v>65720</v>
      </c>
      <c r="G94" s="124"/>
    </row>
    <row r="95" spans="1:7" s="34" customFormat="1" ht="69" customHeight="1">
      <c r="A95" s="19" t="s">
        <v>22</v>
      </c>
      <c r="B95" s="20" t="s">
        <v>13</v>
      </c>
      <c r="C95" s="20" t="s">
        <v>91</v>
      </c>
      <c r="D95" s="20" t="s">
        <v>100</v>
      </c>
      <c r="E95" s="22" t="s">
        <v>23</v>
      </c>
      <c r="F95" s="124">
        <v>65720</v>
      </c>
      <c r="G95" s="124"/>
    </row>
    <row r="96" spans="1:7" s="34" customFormat="1" ht="48.75" customHeight="1">
      <c r="A96" s="58" t="s">
        <v>101</v>
      </c>
      <c r="B96" s="59" t="s">
        <v>13</v>
      </c>
      <c r="C96" s="59" t="s">
        <v>91</v>
      </c>
      <c r="D96" s="20" t="s">
        <v>102</v>
      </c>
      <c r="E96" s="22"/>
      <c r="F96" s="124">
        <f>F97</f>
        <v>30000</v>
      </c>
      <c r="G96" s="124"/>
    </row>
    <row r="97" spans="1:7" s="34" customFormat="1" ht="48" customHeight="1">
      <c r="A97" s="58" t="s">
        <v>103</v>
      </c>
      <c r="B97" s="59" t="s">
        <v>13</v>
      </c>
      <c r="C97" s="59" t="s">
        <v>91</v>
      </c>
      <c r="D97" s="20" t="s">
        <v>104</v>
      </c>
      <c r="E97" s="22"/>
      <c r="F97" s="124">
        <f>SUM(F98:F99)</f>
        <v>30000</v>
      </c>
      <c r="G97" s="124"/>
    </row>
    <row r="98" spans="1:7" s="34" customFormat="1" ht="62.4">
      <c r="A98" s="19" t="s">
        <v>22</v>
      </c>
      <c r="B98" s="59" t="s">
        <v>13</v>
      </c>
      <c r="C98" s="59" t="s">
        <v>91</v>
      </c>
      <c r="D98" s="20" t="s">
        <v>104</v>
      </c>
      <c r="E98" s="22" t="s">
        <v>23</v>
      </c>
      <c r="F98" s="124">
        <v>30000</v>
      </c>
      <c r="G98" s="124"/>
    </row>
    <row r="99" spans="1:7" s="34" customFormat="1" ht="42" hidden="1" customHeight="1">
      <c r="A99" s="58" t="s">
        <v>47</v>
      </c>
      <c r="B99" s="59" t="s">
        <v>13</v>
      </c>
      <c r="C99" s="59" t="s">
        <v>91</v>
      </c>
      <c r="D99" s="20" t="s">
        <v>104</v>
      </c>
      <c r="E99" s="22" t="s">
        <v>48</v>
      </c>
      <c r="F99" s="124"/>
      <c r="G99" s="124"/>
    </row>
    <row r="100" spans="1:7" s="34" customFormat="1" ht="48" customHeight="1">
      <c r="A100" s="58" t="s">
        <v>105</v>
      </c>
      <c r="B100" s="59" t="s">
        <v>13</v>
      </c>
      <c r="C100" s="59" t="s">
        <v>91</v>
      </c>
      <c r="D100" s="20" t="s">
        <v>106</v>
      </c>
      <c r="E100" s="22"/>
      <c r="F100" s="124">
        <f>F101</f>
        <v>30000</v>
      </c>
      <c r="G100" s="124"/>
    </row>
    <row r="101" spans="1:7" s="34" customFormat="1" ht="49.5" customHeight="1">
      <c r="A101" s="58" t="s">
        <v>103</v>
      </c>
      <c r="B101" s="59" t="s">
        <v>13</v>
      </c>
      <c r="C101" s="59" t="s">
        <v>91</v>
      </c>
      <c r="D101" s="20" t="s">
        <v>107</v>
      </c>
      <c r="E101" s="22"/>
      <c r="F101" s="124">
        <f>SUM(F102:F103)</f>
        <v>30000</v>
      </c>
      <c r="G101" s="124"/>
    </row>
    <row r="102" spans="1:7" s="34" customFormat="1" ht="62.4">
      <c r="A102" s="19" t="s">
        <v>22</v>
      </c>
      <c r="B102" s="59" t="s">
        <v>13</v>
      </c>
      <c r="C102" s="59" t="s">
        <v>91</v>
      </c>
      <c r="D102" s="20" t="s">
        <v>107</v>
      </c>
      <c r="E102" s="22" t="s">
        <v>23</v>
      </c>
      <c r="F102" s="124">
        <v>30000</v>
      </c>
      <c r="G102" s="124"/>
    </row>
    <row r="103" spans="1:7" s="34" customFormat="1" ht="38.25" hidden="1" customHeight="1">
      <c r="A103" s="60" t="s">
        <v>47</v>
      </c>
      <c r="B103" s="59" t="s">
        <v>13</v>
      </c>
      <c r="C103" s="59" t="s">
        <v>91</v>
      </c>
      <c r="D103" s="20" t="s">
        <v>107</v>
      </c>
      <c r="E103" s="22" t="s">
        <v>48</v>
      </c>
      <c r="F103" s="124"/>
      <c r="G103" s="124"/>
    </row>
    <row r="104" spans="1:7" s="34" customFormat="1" ht="20.25" hidden="1" customHeight="1">
      <c r="A104" s="61" t="s">
        <v>108</v>
      </c>
      <c r="B104" s="62" t="s">
        <v>13</v>
      </c>
      <c r="C104" s="63" t="s">
        <v>109</v>
      </c>
      <c r="D104" s="33"/>
      <c r="E104" s="46"/>
      <c r="F104" s="123">
        <f t="shared" ref="F104:F112" si="4">F105</f>
        <v>0</v>
      </c>
      <c r="G104" s="124"/>
    </row>
    <row r="105" spans="1:7" s="34" customFormat="1" ht="15.6" hidden="1">
      <c r="A105" s="32" t="s">
        <v>16</v>
      </c>
      <c r="B105" s="33" t="s">
        <v>13</v>
      </c>
      <c r="C105" s="64" t="s">
        <v>109</v>
      </c>
      <c r="D105" s="33" t="s">
        <v>17</v>
      </c>
      <c r="E105" s="46"/>
      <c r="F105" s="124">
        <f t="shared" si="4"/>
        <v>0</v>
      </c>
      <c r="G105" s="124"/>
    </row>
    <row r="106" spans="1:7" s="34" customFormat="1" ht="15.6" hidden="1">
      <c r="A106" s="65" t="s">
        <v>110</v>
      </c>
      <c r="B106" s="66" t="s">
        <v>13</v>
      </c>
      <c r="C106" s="67" t="s">
        <v>109</v>
      </c>
      <c r="D106" s="46" t="s">
        <v>111</v>
      </c>
      <c r="E106" s="46"/>
      <c r="F106" s="124">
        <f t="shared" si="4"/>
        <v>0</v>
      </c>
      <c r="G106" s="124"/>
    </row>
    <row r="107" spans="1:7" s="34" customFormat="1" ht="15.6" hidden="1">
      <c r="A107" s="65" t="s">
        <v>112</v>
      </c>
      <c r="B107" s="66" t="s">
        <v>13</v>
      </c>
      <c r="C107" s="67" t="s">
        <v>109</v>
      </c>
      <c r="D107" s="46" t="s">
        <v>113</v>
      </c>
      <c r="E107" s="46"/>
      <c r="F107" s="124">
        <f t="shared" si="4"/>
        <v>0</v>
      </c>
      <c r="G107" s="124"/>
    </row>
    <row r="108" spans="1:7" s="34" customFormat="1" ht="15.6" hidden="1">
      <c r="A108" s="68" t="s">
        <v>49</v>
      </c>
      <c r="B108" s="69" t="s">
        <v>13</v>
      </c>
      <c r="C108" s="67" t="s">
        <v>109</v>
      </c>
      <c r="D108" s="70" t="s">
        <v>113</v>
      </c>
      <c r="E108" s="46" t="s">
        <v>50</v>
      </c>
      <c r="F108" s="124">
        <v>0</v>
      </c>
      <c r="G108" s="124"/>
    </row>
    <row r="109" spans="1:7" ht="15.6">
      <c r="A109" s="12" t="s">
        <v>114</v>
      </c>
      <c r="B109" s="13" t="s">
        <v>13</v>
      </c>
      <c r="C109" s="44" t="s">
        <v>115</v>
      </c>
      <c r="D109" s="13"/>
      <c r="E109" s="14"/>
      <c r="F109" s="123">
        <f t="shared" si="4"/>
        <v>300000</v>
      </c>
      <c r="G109" s="123">
        <f t="shared" si="3"/>
        <v>0</v>
      </c>
    </row>
    <row r="110" spans="1:7" ht="19.5" customHeight="1">
      <c r="A110" s="19" t="s">
        <v>16</v>
      </c>
      <c r="B110" s="71" t="s">
        <v>13</v>
      </c>
      <c r="C110" s="71" t="s">
        <v>115</v>
      </c>
      <c r="D110" s="20" t="s">
        <v>17</v>
      </c>
      <c r="E110" s="14"/>
      <c r="F110" s="124">
        <f t="shared" si="4"/>
        <v>300000</v>
      </c>
      <c r="G110" s="124"/>
    </row>
    <row r="111" spans="1:7" ht="15.6">
      <c r="A111" s="40" t="s">
        <v>110</v>
      </c>
      <c r="B111" s="71" t="s">
        <v>13</v>
      </c>
      <c r="C111" s="71" t="s">
        <v>115</v>
      </c>
      <c r="D111" s="20" t="s">
        <v>111</v>
      </c>
      <c r="E111" s="14"/>
      <c r="F111" s="124">
        <f t="shared" si="4"/>
        <v>300000</v>
      </c>
      <c r="G111" s="124"/>
    </row>
    <row r="112" spans="1:7" ht="15.6">
      <c r="A112" s="40" t="s">
        <v>116</v>
      </c>
      <c r="B112" s="71" t="s">
        <v>13</v>
      </c>
      <c r="C112" s="71" t="s">
        <v>115</v>
      </c>
      <c r="D112" s="71" t="s">
        <v>117</v>
      </c>
      <c r="E112" s="14"/>
      <c r="F112" s="124">
        <f t="shared" si="4"/>
        <v>300000</v>
      </c>
      <c r="G112" s="124"/>
    </row>
    <row r="113" spans="1:7" ht="15.6">
      <c r="A113" s="40" t="s">
        <v>49</v>
      </c>
      <c r="B113" s="71" t="s">
        <v>13</v>
      </c>
      <c r="C113" s="71" t="s">
        <v>115</v>
      </c>
      <c r="D113" s="71" t="s">
        <v>117</v>
      </c>
      <c r="E113" s="72" t="s">
        <v>50</v>
      </c>
      <c r="F113" s="124">
        <v>300000</v>
      </c>
      <c r="G113" s="124"/>
    </row>
    <row r="114" spans="1:7" s="11" customFormat="1" ht="15.6">
      <c r="A114" s="12" t="s">
        <v>118</v>
      </c>
      <c r="B114" s="13" t="s">
        <v>13</v>
      </c>
      <c r="C114" s="13" t="s">
        <v>119</v>
      </c>
      <c r="D114" s="13"/>
      <c r="E114" s="14"/>
      <c r="F114" s="122">
        <f>F121+F115</f>
        <v>71343065.849999994</v>
      </c>
      <c r="G114" s="122">
        <f>G121+G115</f>
        <v>0</v>
      </c>
    </row>
    <row r="115" spans="1:7" s="11" customFormat="1" ht="31.2">
      <c r="A115" s="19" t="s">
        <v>120</v>
      </c>
      <c r="B115" s="73" t="s">
        <v>13</v>
      </c>
      <c r="C115" s="74" t="s">
        <v>119</v>
      </c>
      <c r="D115" s="73">
        <v>7300000000</v>
      </c>
      <c r="E115" s="3"/>
      <c r="F115" s="128">
        <f t="shared" ref="F115:F117" si="5">F116</f>
        <v>1518951</v>
      </c>
      <c r="G115" s="122"/>
    </row>
    <row r="116" spans="1:7" s="11" customFormat="1" ht="15.6">
      <c r="A116" s="19" t="s">
        <v>121</v>
      </c>
      <c r="B116" s="73" t="s">
        <v>13</v>
      </c>
      <c r="C116" s="73" t="s">
        <v>119</v>
      </c>
      <c r="D116" s="73">
        <v>7320000000</v>
      </c>
      <c r="E116" s="71"/>
      <c r="F116" s="129">
        <f t="shared" si="5"/>
        <v>1518951</v>
      </c>
      <c r="G116" s="122"/>
    </row>
    <row r="117" spans="1:7" s="11" customFormat="1" ht="46.8">
      <c r="A117" s="48" t="s">
        <v>122</v>
      </c>
      <c r="B117" s="73" t="s">
        <v>13</v>
      </c>
      <c r="C117" s="74" t="s">
        <v>119</v>
      </c>
      <c r="D117" s="73">
        <v>7320300000</v>
      </c>
      <c r="E117" s="3"/>
      <c r="F117" s="128">
        <f t="shared" si="5"/>
        <v>1518951</v>
      </c>
      <c r="G117" s="122"/>
    </row>
    <row r="118" spans="1:7" s="11" customFormat="1" ht="31.2">
      <c r="A118" s="19" t="s">
        <v>123</v>
      </c>
      <c r="B118" s="73" t="s">
        <v>13</v>
      </c>
      <c r="C118" s="73" t="s">
        <v>119</v>
      </c>
      <c r="D118" s="73">
        <v>7320375560</v>
      </c>
      <c r="E118" s="20"/>
      <c r="F118" s="130">
        <f>F119+F120</f>
        <v>1518951</v>
      </c>
      <c r="G118" s="122"/>
    </row>
    <row r="119" spans="1:7" s="11" customFormat="1" ht="62.4">
      <c r="A119" s="19" t="s">
        <v>22</v>
      </c>
      <c r="B119" s="73" t="s">
        <v>13</v>
      </c>
      <c r="C119" s="74" t="s">
        <v>119</v>
      </c>
      <c r="D119" s="73">
        <v>7320375560</v>
      </c>
      <c r="E119" s="5" t="s">
        <v>23</v>
      </c>
      <c r="F119" s="131">
        <f>1326000+35500</f>
        <v>1361500</v>
      </c>
      <c r="G119" s="122"/>
    </row>
    <row r="120" spans="1:7" s="11" customFormat="1" ht="31.2">
      <c r="A120" s="19" t="s">
        <v>47</v>
      </c>
      <c r="B120" s="73" t="s">
        <v>13</v>
      </c>
      <c r="C120" s="73" t="s">
        <v>119</v>
      </c>
      <c r="D120" s="73">
        <v>7320375560</v>
      </c>
      <c r="E120" s="20" t="s">
        <v>48</v>
      </c>
      <c r="F120" s="130">
        <f>192951-35500</f>
        <v>157451</v>
      </c>
      <c r="G120" s="122"/>
    </row>
    <row r="121" spans="1:7" s="11" customFormat="1" ht="31.2">
      <c r="A121" s="40" t="s">
        <v>62</v>
      </c>
      <c r="B121" s="73" t="s">
        <v>13</v>
      </c>
      <c r="C121" s="73" t="s">
        <v>119</v>
      </c>
      <c r="D121" s="73">
        <v>7500000000</v>
      </c>
      <c r="E121" s="75"/>
      <c r="F121" s="128">
        <f>F122+F129+F134</f>
        <v>69824114.849999994</v>
      </c>
      <c r="G121" s="128">
        <f>G122+G129+G134</f>
        <v>0</v>
      </c>
    </row>
    <row r="122" spans="1:7" s="11" customFormat="1" ht="51.75" customHeight="1">
      <c r="A122" s="39" t="s">
        <v>124</v>
      </c>
      <c r="B122" s="73" t="s">
        <v>13</v>
      </c>
      <c r="C122" s="73" t="s">
        <v>119</v>
      </c>
      <c r="D122" s="73">
        <v>7520000000</v>
      </c>
      <c r="E122" s="75"/>
      <c r="F122" s="128">
        <f>F123+F126</f>
        <v>155000</v>
      </c>
      <c r="G122" s="128"/>
    </row>
    <row r="123" spans="1:7" s="11" customFormat="1" ht="30.75" customHeight="1">
      <c r="A123" s="48" t="s">
        <v>125</v>
      </c>
      <c r="B123" s="73" t="s">
        <v>13</v>
      </c>
      <c r="C123" s="73" t="s">
        <v>119</v>
      </c>
      <c r="D123" s="73">
        <v>7520100000</v>
      </c>
      <c r="E123" s="75"/>
      <c r="F123" s="128">
        <f t="shared" ref="F123:F130" si="6">F124</f>
        <v>65000</v>
      </c>
      <c r="G123" s="128"/>
    </row>
    <row r="124" spans="1:7" s="11" customFormat="1" ht="18.75" customHeight="1">
      <c r="A124" s="21" t="s">
        <v>126</v>
      </c>
      <c r="B124" s="73" t="s">
        <v>13</v>
      </c>
      <c r="C124" s="73" t="s">
        <v>119</v>
      </c>
      <c r="D124" s="73">
        <v>7520129990</v>
      </c>
      <c r="E124" s="75"/>
      <c r="F124" s="128">
        <f t="shared" si="6"/>
        <v>65000</v>
      </c>
      <c r="G124" s="128"/>
    </row>
    <row r="125" spans="1:7" s="11" customFormat="1" ht="31.2">
      <c r="A125" s="19" t="s">
        <v>47</v>
      </c>
      <c r="B125" s="73" t="s">
        <v>13</v>
      </c>
      <c r="C125" s="73" t="s">
        <v>119</v>
      </c>
      <c r="D125" s="73">
        <v>7520129990</v>
      </c>
      <c r="E125" s="75">
        <v>200</v>
      </c>
      <c r="F125" s="128">
        <f>70000-5000</f>
        <v>65000</v>
      </c>
      <c r="G125" s="128"/>
    </row>
    <row r="126" spans="1:7" s="11" customFormat="1" ht="31.2">
      <c r="A126" s="48" t="s">
        <v>127</v>
      </c>
      <c r="B126" s="73" t="s">
        <v>13</v>
      </c>
      <c r="C126" s="73" t="s">
        <v>119</v>
      </c>
      <c r="D126" s="73">
        <v>7520200000</v>
      </c>
      <c r="E126" s="75"/>
      <c r="F126" s="128">
        <f t="shared" si="6"/>
        <v>90000</v>
      </c>
      <c r="G126" s="128"/>
    </row>
    <row r="127" spans="1:7" s="11" customFormat="1" ht="20.25" customHeight="1">
      <c r="A127" s="21" t="s">
        <v>126</v>
      </c>
      <c r="B127" s="73" t="s">
        <v>13</v>
      </c>
      <c r="C127" s="73" t="s">
        <v>119</v>
      </c>
      <c r="D127" s="73">
        <v>7520229990</v>
      </c>
      <c r="E127" s="75"/>
      <c r="F127" s="128">
        <f t="shared" si="6"/>
        <v>90000</v>
      </c>
      <c r="G127" s="128"/>
    </row>
    <row r="128" spans="1:7" s="11" customFormat="1" ht="31.2">
      <c r="A128" s="19" t="s">
        <v>47</v>
      </c>
      <c r="B128" s="73" t="s">
        <v>13</v>
      </c>
      <c r="C128" s="73" t="s">
        <v>119</v>
      </c>
      <c r="D128" s="73">
        <v>7520229990</v>
      </c>
      <c r="E128" s="75">
        <v>200</v>
      </c>
      <c r="F128" s="128">
        <f>85000+5000</f>
        <v>90000</v>
      </c>
      <c r="G128" s="128"/>
    </row>
    <row r="129" spans="1:7" s="11" customFormat="1" ht="46.8">
      <c r="A129" s="19" t="s">
        <v>128</v>
      </c>
      <c r="B129" s="73" t="s">
        <v>13</v>
      </c>
      <c r="C129" s="73" t="s">
        <v>119</v>
      </c>
      <c r="D129" s="73">
        <v>7540000000</v>
      </c>
      <c r="E129" s="75"/>
      <c r="F129" s="128">
        <f t="shared" si="6"/>
        <v>80000</v>
      </c>
      <c r="G129" s="128"/>
    </row>
    <row r="130" spans="1:7" s="11" customFormat="1" ht="62.4">
      <c r="A130" s="48" t="s">
        <v>129</v>
      </c>
      <c r="B130" s="73" t="s">
        <v>13</v>
      </c>
      <c r="C130" s="73" t="s">
        <v>119</v>
      </c>
      <c r="D130" s="73">
        <v>7540100000</v>
      </c>
      <c r="E130" s="75"/>
      <c r="F130" s="128">
        <f t="shared" si="6"/>
        <v>80000</v>
      </c>
      <c r="G130" s="128"/>
    </row>
    <row r="131" spans="1:7" s="11" customFormat="1" ht="20.25" customHeight="1">
      <c r="A131" s="21" t="s">
        <v>126</v>
      </c>
      <c r="B131" s="73" t="s">
        <v>13</v>
      </c>
      <c r="C131" s="73" t="s">
        <v>119</v>
      </c>
      <c r="D131" s="73">
        <v>7540129990</v>
      </c>
      <c r="E131" s="75"/>
      <c r="F131" s="128">
        <f>F133+F132</f>
        <v>80000</v>
      </c>
      <c r="G131" s="128"/>
    </row>
    <row r="132" spans="1:7" s="11" customFormat="1" ht="72" hidden="1" customHeight="1">
      <c r="A132" s="19" t="s">
        <v>22</v>
      </c>
      <c r="B132" s="73" t="s">
        <v>13</v>
      </c>
      <c r="C132" s="73" t="s">
        <v>119</v>
      </c>
      <c r="D132" s="73">
        <v>7540129990</v>
      </c>
      <c r="E132" s="75">
        <v>100</v>
      </c>
      <c r="F132" s="128"/>
      <c r="G132" s="128"/>
    </row>
    <row r="133" spans="1:7" s="11" customFormat="1" ht="34.5" customHeight="1">
      <c r="A133" s="19" t="s">
        <v>47</v>
      </c>
      <c r="B133" s="73" t="s">
        <v>13</v>
      </c>
      <c r="C133" s="73" t="s">
        <v>119</v>
      </c>
      <c r="D133" s="73">
        <v>7540129990</v>
      </c>
      <c r="E133" s="75">
        <v>200</v>
      </c>
      <c r="F133" s="128">
        <v>80000</v>
      </c>
      <c r="G133" s="128"/>
    </row>
    <row r="134" spans="1:7" s="11" customFormat="1" ht="46.5" customHeight="1">
      <c r="A134" s="19" t="s">
        <v>64</v>
      </c>
      <c r="B134" s="73" t="s">
        <v>13</v>
      </c>
      <c r="C134" s="73" t="s">
        <v>119</v>
      </c>
      <c r="D134" s="73">
        <v>7570000000</v>
      </c>
      <c r="E134" s="75"/>
      <c r="F134" s="128">
        <f>F135+F144+F153</f>
        <v>69589114.849999994</v>
      </c>
      <c r="G134" s="128">
        <f>G135+G144+G153</f>
        <v>0</v>
      </c>
    </row>
    <row r="135" spans="1:7" s="11" customFormat="1" ht="46.8">
      <c r="A135" s="21" t="s">
        <v>130</v>
      </c>
      <c r="B135" s="73" t="s">
        <v>13</v>
      </c>
      <c r="C135" s="73" t="s">
        <v>119</v>
      </c>
      <c r="D135" s="73">
        <v>7570100000</v>
      </c>
      <c r="E135" s="75"/>
      <c r="F135" s="128">
        <f>F136+F138+F140+F142</f>
        <v>30773210</v>
      </c>
      <c r="G135" s="128"/>
    </row>
    <row r="136" spans="1:7" s="11" customFormat="1" ht="61.5" customHeight="1">
      <c r="A136" s="39" t="s">
        <v>131</v>
      </c>
      <c r="B136" s="73" t="s">
        <v>13</v>
      </c>
      <c r="C136" s="73" t="s">
        <v>119</v>
      </c>
      <c r="D136" s="73">
        <v>7570100050</v>
      </c>
      <c r="E136" s="75"/>
      <c r="F136" s="128">
        <f>F137</f>
        <v>30173210</v>
      </c>
      <c r="G136" s="128"/>
    </row>
    <row r="137" spans="1:7" s="11" customFormat="1" ht="39" customHeight="1">
      <c r="A137" s="19" t="s">
        <v>132</v>
      </c>
      <c r="B137" s="73" t="s">
        <v>13</v>
      </c>
      <c r="C137" s="73" t="s">
        <v>119</v>
      </c>
      <c r="D137" s="73">
        <v>7570100050</v>
      </c>
      <c r="E137" s="75">
        <v>600</v>
      </c>
      <c r="F137" s="128">
        <v>30173210</v>
      </c>
      <c r="G137" s="128"/>
    </row>
    <row r="138" spans="1:7" s="11" customFormat="1" ht="62.25" customHeight="1">
      <c r="A138" s="27" t="s">
        <v>26</v>
      </c>
      <c r="B138" s="73" t="s">
        <v>13</v>
      </c>
      <c r="C138" s="73" t="s">
        <v>119</v>
      </c>
      <c r="D138" s="73">
        <v>7570113060</v>
      </c>
      <c r="E138" s="75"/>
      <c r="F138" s="128">
        <f>F139</f>
        <v>600000</v>
      </c>
      <c r="G138" s="128"/>
    </row>
    <row r="139" spans="1:7" s="11" customFormat="1" ht="38.25" customHeight="1">
      <c r="A139" s="19" t="s">
        <v>132</v>
      </c>
      <c r="B139" s="73" t="s">
        <v>13</v>
      </c>
      <c r="C139" s="73" t="s">
        <v>119</v>
      </c>
      <c r="D139" s="73">
        <v>7570113060</v>
      </c>
      <c r="E139" s="75">
        <v>600</v>
      </c>
      <c r="F139" s="128">
        <v>600000</v>
      </c>
      <c r="G139" s="128"/>
    </row>
    <row r="140" spans="1:7" s="11" customFormat="1" ht="62.4" hidden="1">
      <c r="A140" s="40" t="s">
        <v>133</v>
      </c>
      <c r="B140" s="73" t="s">
        <v>13</v>
      </c>
      <c r="C140" s="73" t="s">
        <v>119</v>
      </c>
      <c r="D140" s="73">
        <v>7570171100</v>
      </c>
      <c r="E140" s="72"/>
      <c r="F140" s="128">
        <f>F141</f>
        <v>0</v>
      </c>
      <c r="G140" s="128"/>
    </row>
    <row r="141" spans="1:7" s="11" customFormat="1" ht="31.2" hidden="1">
      <c r="A141" s="19" t="s">
        <v>132</v>
      </c>
      <c r="B141" s="73" t="s">
        <v>13</v>
      </c>
      <c r="C141" s="73" t="s">
        <v>119</v>
      </c>
      <c r="D141" s="73">
        <v>7570171100</v>
      </c>
      <c r="E141" s="72" t="s">
        <v>134</v>
      </c>
      <c r="F141" s="128"/>
      <c r="G141" s="128"/>
    </row>
    <row r="142" spans="1:7" s="11" customFormat="1" ht="46.8" hidden="1">
      <c r="A142" s="19" t="s">
        <v>135</v>
      </c>
      <c r="B142" s="73" t="s">
        <v>13</v>
      </c>
      <c r="C142" s="73" t="s">
        <v>119</v>
      </c>
      <c r="D142" s="73" t="s">
        <v>136</v>
      </c>
      <c r="E142" s="72"/>
      <c r="F142" s="128">
        <f>F143</f>
        <v>0</v>
      </c>
      <c r="G142" s="128"/>
    </row>
    <row r="143" spans="1:7" s="11" customFormat="1" ht="31.2" hidden="1">
      <c r="A143" s="19" t="s">
        <v>132</v>
      </c>
      <c r="B143" s="73" t="s">
        <v>13</v>
      </c>
      <c r="C143" s="73" t="s">
        <v>119</v>
      </c>
      <c r="D143" s="73" t="s">
        <v>136</v>
      </c>
      <c r="E143" s="72" t="s">
        <v>134</v>
      </c>
      <c r="F143" s="128"/>
      <c r="G143" s="128"/>
    </row>
    <row r="144" spans="1:7" s="11" customFormat="1" ht="45.75" customHeight="1">
      <c r="A144" s="48" t="s">
        <v>86</v>
      </c>
      <c r="B144" s="73" t="s">
        <v>13</v>
      </c>
      <c r="C144" s="73" t="s">
        <v>119</v>
      </c>
      <c r="D144" s="20" t="s">
        <v>87</v>
      </c>
      <c r="E144" s="75"/>
      <c r="F144" s="128">
        <f>F151+F145+F148</f>
        <v>1763851</v>
      </c>
      <c r="G144" s="128">
        <f>G151</f>
        <v>0</v>
      </c>
    </row>
    <row r="145" spans="1:7" s="11" customFormat="1" ht="102.75" customHeight="1">
      <c r="A145" s="19" t="s">
        <v>137</v>
      </c>
      <c r="B145" s="73" t="s">
        <v>13</v>
      </c>
      <c r="C145" s="73" t="s">
        <v>119</v>
      </c>
      <c r="D145" s="73">
        <v>7570375520</v>
      </c>
      <c r="E145" s="5"/>
      <c r="F145" s="124">
        <f>F146+F147</f>
        <v>1518951</v>
      </c>
      <c r="G145" s="128"/>
    </row>
    <row r="146" spans="1:7" s="11" customFormat="1" ht="63" customHeight="1">
      <c r="A146" s="19" t="s">
        <v>22</v>
      </c>
      <c r="B146" s="73" t="s">
        <v>13</v>
      </c>
      <c r="C146" s="73" t="s">
        <v>119</v>
      </c>
      <c r="D146" s="73">
        <v>7570375520</v>
      </c>
      <c r="E146" s="20" t="s">
        <v>23</v>
      </c>
      <c r="F146" s="131">
        <v>1335000</v>
      </c>
      <c r="G146" s="128"/>
    </row>
    <row r="147" spans="1:7" s="11" customFormat="1" ht="45.75" customHeight="1">
      <c r="A147" s="19" t="s">
        <v>47</v>
      </c>
      <c r="B147" s="73" t="s">
        <v>13</v>
      </c>
      <c r="C147" s="73" t="s">
        <v>119</v>
      </c>
      <c r="D147" s="73">
        <v>7570375520</v>
      </c>
      <c r="E147" s="5" t="s">
        <v>48</v>
      </c>
      <c r="F147" s="124">
        <v>183951</v>
      </c>
      <c r="G147" s="128"/>
    </row>
    <row r="148" spans="1:7" s="11" customFormat="1" ht="108" customHeight="1">
      <c r="A148" s="19" t="s">
        <v>138</v>
      </c>
      <c r="B148" s="73" t="s">
        <v>13</v>
      </c>
      <c r="C148" s="73" t="s">
        <v>119</v>
      </c>
      <c r="D148" s="73">
        <v>7570375530</v>
      </c>
      <c r="E148" s="20"/>
      <c r="F148" s="130">
        <f>F149+F150</f>
        <v>234900</v>
      </c>
      <c r="G148" s="128"/>
    </row>
    <row r="149" spans="1:7" s="11" customFormat="1" ht="72.75" customHeight="1">
      <c r="A149" s="19" t="s">
        <v>22</v>
      </c>
      <c r="B149" s="73" t="s">
        <v>13</v>
      </c>
      <c r="C149" s="73" t="s">
        <v>119</v>
      </c>
      <c r="D149" s="73">
        <v>7570375530</v>
      </c>
      <c r="E149" s="20" t="s">
        <v>23</v>
      </c>
      <c r="F149" s="124">
        <v>195000</v>
      </c>
      <c r="G149" s="128"/>
    </row>
    <row r="150" spans="1:7" s="11" customFormat="1" ht="45.75" customHeight="1">
      <c r="A150" s="19" t="s">
        <v>47</v>
      </c>
      <c r="B150" s="73" t="s">
        <v>13</v>
      </c>
      <c r="C150" s="73" t="s">
        <v>119</v>
      </c>
      <c r="D150" s="73">
        <v>7570375530</v>
      </c>
      <c r="E150" s="5" t="s">
        <v>48</v>
      </c>
      <c r="F150" s="124">
        <v>39900</v>
      </c>
      <c r="G150" s="128"/>
    </row>
    <row r="151" spans="1:7" s="11" customFormat="1" ht="112.5" customHeight="1">
      <c r="A151" s="19" t="s">
        <v>139</v>
      </c>
      <c r="B151" s="73" t="s">
        <v>13</v>
      </c>
      <c r="C151" s="73" t="s">
        <v>119</v>
      </c>
      <c r="D151" s="73">
        <v>7570375540</v>
      </c>
      <c r="E151" s="75" t="s">
        <v>140</v>
      </c>
      <c r="F151" s="128">
        <f>F152</f>
        <v>10000</v>
      </c>
      <c r="G151" s="128">
        <f>G152</f>
        <v>0</v>
      </c>
    </row>
    <row r="152" spans="1:7" s="11" customFormat="1" ht="35.25" customHeight="1">
      <c r="A152" s="19" t="s">
        <v>47</v>
      </c>
      <c r="B152" s="73" t="s">
        <v>13</v>
      </c>
      <c r="C152" s="73" t="s">
        <v>119</v>
      </c>
      <c r="D152" s="73">
        <v>7570375540</v>
      </c>
      <c r="E152" s="75">
        <v>200</v>
      </c>
      <c r="F152" s="128">
        <v>10000</v>
      </c>
      <c r="G152" s="128"/>
    </row>
    <row r="153" spans="1:7" s="11" customFormat="1" ht="31.2">
      <c r="A153" s="21" t="s">
        <v>141</v>
      </c>
      <c r="B153" s="73" t="s">
        <v>13</v>
      </c>
      <c r="C153" s="73" t="s">
        <v>119</v>
      </c>
      <c r="D153" s="73">
        <v>7570400000</v>
      </c>
      <c r="E153" s="75"/>
      <c r="F153" s="128">
        <f>F154+F158+F162+F166+F168+F156+F160</f>
        <v>37052053.850000001</v>
      </c>
      <c r="G153" s="128"/>
    </row>
    <row r="154" spans="1:7" s="11" customFormat="1" ht="62.4">
      <c r="A154" s="39" t="s">
        <v>131</v>
      </c>
      <c r="B154" s="73" t="s">
        <v>13</v>
      </c>
      <c r="C154" s="73" t="s">
        <v>119</v>
      </c>
      <c r="D154" s="71" t="s">
        <v>142</v>
      </c>
      <c r="E154" s="75"/>
      <c r="F154" s="128">
        <f>F155</f>
        <v>19061769</v>
      </c>
      <c r="G154" s="128"/>
    </row>
    <row r="155" spans="1:7" s="11" customFormat="1" ht="36" customHeight="1">
      <c r="A155" s="19" t="s">
        <v>132</v>
      </c>
      <c r="B155" s="73" t="s">
        <v>13</v>
      </c>
      <c r="C155" s="73" t="s">
        <v>119</v>
      </c>
      <c r="D155" s="71" t="s">
        <v>142</v>
      </c>
      <c r="E155" s="75">
        <v>600</v>
      </c>
      <c r="F155" s="128">
        <f>18417279+644490</f>
        <v>19061769</v>
      </c>
      <c r="G155" s="128"/>
    </row>
    <row r="156" spans="1:7" s="11" customFormat="1" ht="33.75" customHeight="1">
      <c r="A156" s="19" t="s">
        <v>143</v>
      </c>
      <c r="B156" s="73" t="s">
        <v>13</v>
      </c>
      <c r="C156" s="73" t="s">
        <v>119</v>
      </c>
      <c r="D156" s="71" t="s">
        <v>144</v>
      </c>
      <c r="E156" s="75"/>
      <c r="F156" s="128">
        <f>F157</f>
        <v>8431569</v>
      </c>
      <c r="G156" s="128"/>
    </row>
    <row r="157" spans="1:7" s="11" customFormat="1" ht="35.25" customHeight="1">
      <c r="A157" s="19" t="s">
        <v>132</v>
      </c>
      <c r="B157" s="73" t="s">
        <v>13</v>
      </c>
      <c r="C157" s="73" t="s">
        <v>119</v>
      </c>
      <c r="D157" s="71" t="s">
        <v>144</v>
      </c>
      <c r="E157" s="75">
        <v>600</v>
      </c>
      <c r="F157" s="128">
        <f>8174602+256967</f>
        <v>8431569</v>
      </c>
      <c r="G157" s="128"/>
    </row>
    <row r="158" spans="1:7" s="11" customFormat="1" ht="60" customHeight="1">
      <c r="A158" s="27" t="s">
        <v>26</v>
      </c>
      <c r="B158" s="73" t="s">
        <v>13</v>
      </c>
      <c r="C158" s="73" t="s">
        <v>119</v>
      </c>
      <c r="D158" s="71" t="s">
        <v>145</v>
      </c>
      <c r="E158" s="75"/>
      <c r="F158" s="128">
        <f>F159</f>
        <v>200000</v>
      </c>
      <c r="G158" s="128"/>
    </row>
    <row r="159" spans="1:7" s="11" customFormat="1" ht="30.6" customHeight="1">
      <c r="A159" s="19" t="s">
        <v>132</v>
      </c>
      <c r="B159" s="73" t="s">
        <v>13</v>
      </c>
      <c r="C159" s="73" t="s">
        <v>119</v>
      </c>
      <c r="D159" s="71" t="s">
        <v>145</v>
      </c>
      <c r="E159" s="75">
        <v>600</v>
      </c>
      <c r="F159" s="128">
        <v>200000</v>
      </c>
      <c r="G159" s="128"/>
    </row>
    <row r="160" spans="1:7" s="11" customFormat="1" ht="30.6" customHeight="1">
      <c r="A160" s="19" t="s">
        <v>146</v>
      </c>
      <c r="B160" s="73" t="s">
        <v>13</v>
      </c>
      <c r="C160" s="73" t="s">
        <v>119</v>
      </c>
      <c r="D160" s="20" t="s">
        <v>147</v>
      </c>
      <c r="E160" s="75"/>
      <c r="F160" s="128">
        <f>F161</f>
        <v>895304.85</v>
      </c>
      <c r="G160" s="128"/>
    </row>
    <row r="161" spans="1:7" s="11" customFormat="1" ht="30.6" customHeight="1">
      <c r="A161" s="19" t="s">
        <v>132</v>
      </c>
      <c r="B161" s="73" t="s">
        <v>13</v>
      </c>
      <c r="C161" s="74" t="s">
        <v>119</v>
      </c>
      <c r="D161" s="20" t="s">
        <v>147</v>
      </c>
      <c r="E161" s="75">
        <v>600</v>
      </c>
      <c r="F161" s="128">
        <v>895304.85</v>
      </c>
      <c r="G161" s="128"/>
    </row>
    <row r="162" spans="1:7" s="11" customFormat="1" ht="18" customHeight="1">
      <c r="A162" s="21" t="s">
        <v>126</v>
      </c>
      <c r="B162" s="73" t="s">
        <v>13</v>
      </c>
      <c r="C162" s="73" t="s">
        <v>119</v>
      </c>
      <c r="D162" s="73">
        <v>7570429990</v>
      </c>
      <c r="E162" s="75"/>
      <c r="F162" s="128">
        <f>F163+F164+F165</f>
        <v>4350000</v>
      </c>
      <c r="G162" s="128"/>
    </row>
    <row r="163" spans="1:7" s="11" customFormat="1" ht="34.5" customHeight="1">
      <c r="A163" s="19" t="s">
        <v>47</v>
      </c>
      <c r="B163" s="73" t="s">
        <v>13</v>
      </c>
      <c r="C163" s="73" t="s">
        <v>119</v>
      </c>
      <c r="D163" s="73">
        <v>7570429990</v>
      </c>
      <c r="E163" s="75">
        <v>200</v>
      </c>
      <c r="F163" s="128">
        <v>1800000</v>
      </c>
      <c r="G163" s="128"/>
    </row>
    <row r="164" spans="1:7" s="11" customFormat="1" ht="34.5" customHeight="1">
      <c r="A164" s="19" t="s">
        <v>132</v>
      </c>
      <c r="B164" s="73" t="s">
        <v>13</v>
      </c>
      <c r="C164" s="73" t="s">
        <v>119</v>
      </c>
      <c r="D164" s="73">
        <v>7570429990</v>
      </c>
      <c r="E164" s="75">
        <v>600</v>
      </c>
      <c r="F164" s="128">
        <v>2300000</v>
      </c>
      <c r="G164" s="128"/>
    </row>
    <row r="165" spans="1:7" s="11" customFormat="1" ht="15.6">
      <c r="A165" s="40" t="s">
        <v>49</v>
      </c>
      <c r="B165" s="73" t="s">
        <v>13</v>
      </c>
      <c r="C165" s="73" t="s">
        <v>119</v>
      </c>
      <c r="D165" s="73">
        <v>7570429990</v>
      </c>
      <c r="E165" s="75">
        <v>800</v>
      </c>
      <c r="F165" s="128">
        <v>250000</v>
      </c>
      <c r="G165" s="128"/>
    </row>
    <row r="166" spans="1:7" s="11" customFormat="1" ht="67.5" customHeight="1">
      <c r="A166" s="40" t="s">
        <v>133</v>
      </c>
      <c r="B166" s="73" t="s">
        <v>13</v>
      </c>
      <c r="C166" s="73" t="s">
        <v>119</v>
      </c>
      <c r="D166" s="73">
        <v>7570471100</v>
      </c>
      <c r="E166" s="75"/>
      <c r="F166" s="128">
        <f>F167</f>
        <v>3496399</v>
      </c>
      <c r="G166" s="128"/>
    </row>
    <row r="167" spans="1:7" s="11" customFormat="1" ht="34.5" customHeight="1">
      <c r="A167" s="19" t="s">
        <v>132</v>
      </c>
      <c r="B167" s="73" t="s">
        <v>13</v>
      </c>
      <c r="C167" s="73" t="s">
        <v>119</v>
      </c>
      <c r="D167" s="73">
        <v>7570471100</v>
      </c>
      <c r="E167" s="75">
        <v>600</v>
      </c>
      <c r="F167" s="128">
        <v>3496399</v>
      </c>
      <c r="G167" s="128"/>
    </row>
    <row r="168" spans="1:7" s="11" customFormat="1" ht="48" customHeight="1">
      <c r="A168" s="19" t="s">
        <v>135</v>
      </c>
      <c r="B168" s="73" t="s">
        <v>13</v>
      </c>
      <c r="C168" s="73" t="s">
        <v>119</v>
      </c>
      <c r="D168" s="73" t="s">
        <v>148</v>
      </c>
      <c r="E168" s="75"/>
      <c r="F168" s="128">
        <f>F169</f>
        <v>617012</v>
      </c>
      <c r="G168" s="128"/>
    </row>
    <row r="169" spans="1:7" s="11" customFormat="1" ht="34.5" customHeight="1">
      <c r="A169" s="19" t="s">
        <v>132</v>
      </c>
      <c r="B169" s="73" t="s">
        <v>13</v>
      </c>
      <c r="C169" s="73" t="s">
        <v>119</v>
      </c>
      <c r="D169" s="73" t="s">
        <v>148</v>
      </c>
      <c r="E169" s="75">
        <v>600</v>
      </c>
      <c r="F169" s="128">
        <v>617012</v>
      </c>
      <c r="G169" s="128"/>
    </row>
    <row r="170" spans="1:7" ht="31.2">
      <c r="A170" s="16" t="s">
        <v>149</v>
      </c>
      <c r="B170" s="13" t="s">
        <v>37</v>
      </c>
      <c r="C170" s="13"/>
      <c r="D170" s="13"/>
      <c r="E170" s="14"/>
      <c r="F170" s="122">
        <f>F171+F178+F203</f>
        <v>8945603.0199999996</v>
      </c>
      <c r="G170" s="122">
        <f>G171+G178+G203</f>
        <v>586719.18999999994</v>
      </c>
    </row>
    <row r="171" spans="1:7" ht="15.6">
      <c r="A171" s="16" t="s">
        <v>150</v>
      </c>
      <c r="B171" s="13" t="s">
        <v>37</v>
      </c>
      <c r="C171" s="13" t="s">
        <v>61</v>
      </c>
      <c r="D171" s="13"/>
      <c r="E171" s="14"/>
      <c r="F171" s="122">
        <f t="shared" ref="F171:F174" si="7">F172</f>
        <v>586719.18999999994</v>
      </c>
      <c r="G171" s="122">
        <f t="shared" ref="G171:G174" si="8">G172</f>
        <v>586719.18999999994</v>
      </c>
    </row>
    <row r="172" spans="1:7" ht="31.2">
      <c r="A172" s="40" t="s">
        <v>62</v>
      </c>
      <c r="B172" s="73" t="s">
        <v>37</v>
      </c>
      <c r="C172" s="73" t="s">
        <v>61</v>
      </c>
      <c r="D172" s="73">
        <v>7500000000</v>
      </c>
      <c r="E172" s="75" t="s">
        <v>140</v>
      </c>
      <c r="F172" s="132">
        <f t="shared" si="7"/>
        <v>586719.18999999994</v>
      </c>
      <c r="G172" s="132">
        <f t="shared" si="8"/>
        <v>586719.18999999994</v>
      </c>
    </row>
    <row r="173" spans="1:7" ht="45.75" customHeight="1">
      <c r="A173" s="19" t="s">
        <v>151</v>
      </c>
      <c r="B173" s="73" t="s">
        <v>37</v>
      </c>
      <c r="C173" s="73" t="s">
        <v>61</v>
      </c>
      <c r="D173" s="73">
        <v>7570000000</v>
      </c>
      <c r="E173" s="75" t="s">
        <v>140</v>
      </c>
      <c r="F173" s="132">
        <f t="shared" si="7"/>
        <v>586719.18999999994</v>
      </c>
      <c r="G173" s="132">
        <f t="shared" si="8"/>
        <v>586719.18999999994</v>
      </c>
    </row>
    <row r="174" spans="1:7" ht="51.75" customHeight="1">
      <c r="A174" s="48" t="s">
        <v>86</v>
      </c>
      <c r="B174" s="73" t="s">
        <v>37</v>
      </c>
      <c r="C174" s="73" t="s">
        <v>61</v>
      </c>
      <c r="D174" s="73">
        <v>7570300000</v>
      </c>
      <c r="E174" s="75"/>
      <c r="F174" s="132">
        <f t="shared" si="7"/>
        <v>586719.18999999994</v>
      </c>
      <c r="G174" s="132">
        <f t="shared" si="8"/>
        <v>586719.18999999994</v>
      </c>
    </row>
    <row r="175" spans="1:7" ht="37.5" customHeight="1">
      <c r="A175" s="19" t="s">
        <v>152</v>
      </c>
      <c r="B175" s="73" t="s">
        <v>37</v>
      </c>
      <c r="C175" s="73" t="s">
        <v>61</v>
      </c>
      <c r="D175" s="73">
        <v>7570359300</v>
      </c>
      <c r="E175" s="75" t="s">
        <v>140</v>
      </c>
      <c r="F175" s="132">
        <f>F176+F177</f>
        <v>586719.18999999994</v>
      </c>
      <c r="G175" s="132">
        <f>G176+G177</f>
        <v>586719.18999999994</v>
      </c>
    </row>
    <row r="176" spans="1:7" ht="62.4">
      <c r="A176" s="19" t="s">
        <v>22</v>
      </c>
      <c r="B176" s="73" t="s">
        <v>37</v>
      </c>
      <c r="C176" s="73" t="s">
        <v>61</v>
      </c>
      <c r="D176" s="73">
        <v>7570359300</v>
      </c>
      <c r="E176" s="75" t="s">
        <v>23</v>
      </c>
      <c r="F176" s="132">
        <v>568040.68999999994</v>
      </c>
      <c r="G176" s="132">
        <f t="shared" ref="G176:G177" si="9">F176</f>
        <v>568040.68999999994</v>
      </c>
    </row>
    <row r="177" spans="1:7" ht="31.2">
      <c r="A177" s="19" t="s">
        <v>47</v>
      </c>
      <c r="B177" s="73" t="s">
        <v>37</v>
      </c>
      <c r="C177" s="73" t="s">
        <v>61</v>
      </c>
      <c r="D177" s="73">
        <v>7570359300</v>
      </c>
      <c r="E177" s="75" t="s">
        <v>48</v>
      </c>
      <c r="F177" s="132">
        <v>18678.5</v>
      </c>
      <c r="G177" s="132">
        <f t="shared" si="9"/>
        <v>18678.5</v>
      </c>
    </row>
    <row r="178" spans="1:7" ht="19.5" customHeight="1">
      <c r="A178" s="16" t="s">
        <v>153</v>
      </c>
      <c r="B178" s="13" t="s">
        <v>37</v>
      </c>
      <c r="C178" s="13" t="s">
        <v>154</v>
      </c>
      <c r="D178" s="13"/>
      <c r="E178" s="14"/>
      <c r="F178" s="122">
        <f>F179</f>
        <v>8054903</v>
      </c>
      <c r="G178" s="122">
        <f>G179</f>
        <v>0</v>
      </c>
    </row>
    <row r="179" spans="1:7" ht="31.2">
      <c r="A179" s="40" t="s">
        <v>155</v>
      </c>
      <c r="B179" s="71" t="s">
        <v>37</v>
      </c>
      <c r="C179" s="71" t="s">
        <v>154</v>
      </c>
      <c r="D179" s="71" t="s">
        <v>156</v>
      </c>
      <c r="E179" s="22"/>
      <c r="F179" s="128">
        <f>F180+F191+F197+F200+F194</f>
        <v>8054903</v>
      </c>
      <c r="G179" s="128"/>
    </row>
    <row r="180" spans="1:7" ht="35.25" customHeight="1">
      <c r="A180" s="40" t="s">
        <v>157</v>
      </c>
      <c r="B180" s="71" t="s">
        <v>37</v>
      </c>
      <c r="C180" s="71" t="s">
        <v>154</v>
      </c>
      <c r="D180" s="71" t="s">
        <v>158</v>
      </c>
      <c r="E180" s="22"/>
      <c r="F180" s="128">
        <f>F181+F185+F187+F189</f>
        <v>6455956</v>
      </c>
      <c r="G180" s="128"/>
    </row>
    <row r="181" spans="1:7" ht="66.75" customHeight="1">
      <c r="A181" s="39" t="s">
        <v>131</v>
      </c>
      <c r="B181" s="71" t="s">
        <v>37</v>
      </c>
      <c r="C181" s="71" t="s">
        <v>154</v>
      </c>
      <c r="D181" s="71" t="s">
        <v>159</v>
      </c>
      <c r="E181" s="22"/>
      <c r="F181" s="128">
        <f>F182+F183+F184</f>
        <v>5320661</v>
      </c>
      <c r="G181" s="128"/>
    </row>
    <row r="182" spans="1:7" ht="62.4">
      <c r="A182" s="19" t="s">
        <v>22</v>
      </c>
      <c r="B182" s="71" t="s">
        <v>37</v>
      </c>
      <c r="C182" s="71" t="s">
        <v>154</v>
      </c>
      <c r="D182" s="71" t="s">
        <v>159</v>
      </c>
      <c r="E182" s="22" t="s">
        <v>23</v>
      </c>
      <c r="F182" s="128">
        <v>5093661</v>
      </c>
      <c r="G182" s="128"/>
    </row>
    <row r="183" spans="1:7" ht="31.2">
      <c r="A183" s="21" t="s">
        <v>47</v>
      </c>
      <c r="B183" s="71" t="s">
        <v>37</v>
      </c>
      <c r="C183" s="71" t="s">
        <v>154</v>
      </c>
      <c r="D183" s="71" t="s">
        <v>159</v>
      </c>
      <c r="E183" s="22" t="s">
        <v>48</v>
      </c>
      <c r="F183" s="128">
        <v>227000</v>
      </c>
      <c r="G183" s="128"/>
    </row>
    <row r="184" spans="1:7" ht="15.6" hidden="1">
      <c r="A184" s="21" t="s">
        <v>49</v>
      </c>
      <c r="B184" s="71" t="s">
        <v>37</v>
      </c>
      <c r="C184" s="71" t="s">
        <v>154</v>
      </c>
      <c r="D184" s="71" t="s">
        <v>159</v>
      </c>
      <c r="E184" s="22" t="s">
        <v>50</v>
      </c>
      <c r="F184" s="128"/>
      <c r="G184" s="128"/>
    </row>
    <row r="185" spans="1:7" ht="63.75" customHeight="1">
      <c r="A185" s="27" t="s">
        <v>26</v>
      </c>
      <c r="B185" s="71" t="s">
        <v>37</v>
      </c>
      <c r="C185" s="71" t="s">
        <v>154</v>
      </c>
      <c r="D185" s="71" t="s">
        <v>160</v>
      </c>
      <c r="E185" s="72"/>
      <c r="F185" s="128">
        <f>F186</f>
        <v>115000</v>
      </c>
      <c r="G185" s="128"/>
    </row>
    <row r="186" spans="1:7" ht="64.5" customHeight="1">
      <c r="A186" s="19" t="s">
        <v>22</v>
      </c>
      <c r="B186" s="71" t="s">
        <v>37</v>
      </c>
      <c r="C186" s="71" t="s">
        <v>154</v>
      </c>
      <c r="D186" s="71" t="s">
        <v>160</v>
      </c>
      <c r="E186" s="72" t="s">
        <v>23</v>
      </c>
      <c r="F186" s="128">
        <v>115000</v>
      </c>
      <c r="G186" s="128"/>
    </row>
    <row r="187" spans="1:7" ht="51" customHeight="1">
      <c r="A187" s="19" t="s">
        <v>161</v>
      </c>
      <c r="B187" s="71" t="s">
        <v>37</v>
      </c>
      <c r="C187" s="71" t="s">
        <v>154</v>
      </c>
      <c r="D187" s="71" t="s">
        <v>162</v>
      </c>
      <c r="E187" s="72"/>
      <c r="F187" s="128">
        <f>F188</f>
        <v>867251</v>
      </c>
      <c r="G187" s="128"/>
    </row>
    <row r="188" spans="1:7" ht="62.4">
      <c r="A188" s="19" t="s">
        <v>22</v>
      </c>
      <c r="B188" s="71" t="s">
        <v>37</v>
      </c>
      <c r="C188" s="71" t="s">
        <v>154</v>
      </c>
      <c r="D188" s="71" t="s">
        <v>162</v>
      </c>
      <c r="E188" s="72" t="s">
        <v>23</v>
      </c>
      <c r="F188" s="128">
        <v>867251</v>
      </c>
      <c r="G188" s="128"/>
    </row>
    <row r="189" spans="1:7" ht="46.8">
      <c r="A189" s="19" t="s">
        <v>135</v>
      </c>
      <c r="B189" s="71" t="s">
        <v>37</v>
      </c>
      <c r="C189" s="71" t="s">
        <v>154</v>
      </c>
      <c r="D189" s="71" t="s">
        <v>163</v>
      </c>
      <c r="E189" s="72"/>
      <c r="F189" s="128">
        <f>F190</f>
        <v>153044</v>
      </c>
      <c r="G189" s="128"/>
    </row>
    <row r="190" spans="1:7" ht="62.4">
      <c r="A190" s="19" t="s">
        <v>22</v>
      </c>
      <c r="B190" s="71" t="s">
        <v>37</v>
      </c>
      <c r="C190" s="71" t="s">
        <v>154</v>
      </c>
      <c r="D190" s="71" t="s">
        <v>163</v>
      </c>
      <c r="E190" s="72" t="s">
        <v>23</v>
      </c>
      <c r="F190" s="128">
        <v>153044</v>
      </c>
      <c r="G190" s="128"/>
    </row>
    <row r="191" spans="1:7" ht="54" customHeight="1">
      <c r="A191" s="40" t="s">
        <v>164</v>
      </c>
      <c r="B191" s="71" t="s">
        <v>37</v>
      </c>
      <c r="C191" s="71" t="s">
        <v>154</v>
      </c>
      <c r="D191" s="71" t="s">
        <v>165</v>
      </c>
      <c r="E191" s="72"/>
      <c r="F191" s="128">
        <f t="shared" ref="F191:F209" si="10">F192</f>
        <v>1379747</v>
      </c>
      <c r="G191" s="128"/>
    </row>
    <row r="192" spans="1:7" ht="63" customHeight="1">
      <c r="A192" s="39" t="s">
        <v>131</v>
      </c>
      <c r="B192" s="71" t="s">
        <v>37</v>
      </c>
      <c r="C192" s="71" t="s">
        <v>154</v>
      </c>
      <c r="D192" s="71" t="s">
        <v>166</v>
      </c>
      <c r="E192" s="72"/>
      <c r="F192" s="128">
        <f t="shared" si="10"/>
        <v>1379747</v>
      </c>
      <c r="G192" s="128"/>
    </row>
    <row r="193" spans="1:7" ht="62.4" customHeight="1">
      <c r="A193" s="19" t="s">
        <v>22</v>
      </c>
      <c r="B193" s="71" t="s">
        <v>37</v>
      </c>
      <c r="C193" s="71" t="s">
        <v>154</v>
      </c>
      <c r="D193" s="71" t="s">
        <v>166</v>
      </c>
      <c r="E193" s="72" t="s">
        <v>23</v>
      </c>
      <c r="F193" s="128">
        <v>1379747</v>
      </c>
      <c r="G193" s="128"/>
    </row>
    <row r="194" spans="1:7" ht="36.75" customHeight="1">
      <c r="A194" s="40" t="s">
        <v>167</v>
      </c>
      <c r="B194" s="71" t="s">
        <v>37</v>
      </c>
      <c r="C194" s="71" t="s">
        <v>154</v>
      </c>
      <c r="D194" s="71" t="s">
        <v>168</v>
      </c>
      <c r="E194" s="72"/>
      <c r="F194" s="128">
        <f t="shared" si="10"/>
        <v>40000</v>
      </c>
      <c r="G194" s="128"/>
    </row>
    <row r="195" spans="1:7" ht="19.5" customHeight="1">
      <c r="A195" s="40" t="s">
        <v>126</v>
      </c>
      <c r="B195" s="71" t="s">
        <v>37</v>
      </c>
      <c r="C195" s="71" t="s">
        <v>154</v>
      </c>
      <c r="D195" s="71" t="s">
        <v>169</v>
      </c>
      <c r="E195" s="72"/>
      <c r="F195" s="128">
        <f t="shared" si="10"/>
        <v>40000</v>
      </c>
      <c r="G195" s="128"/>
    </row>
    <row r="196" spans="1:7" ht="21.75" customHeight="1">
      <c r="A196" s="21" t="s">
        <v>49</v>
      </c>
      <c r="B196" s="71" t="s">
        <v>37</v>
      </c>
      <c r="C196" s="71" t="s">
        <v>154</v>
      </c>
      <c r="D196" s="71" t="s">
        <v>169</v>
      </c>
      <c r="E196" s="72" t="s">
        <v>48</v>
      </c>
      <c r="F196" s="128">
        <v>40000</v>
      </c>
      <c r="G196" s="128"/>
    </row>
    <row r="197" spans="1:7" ht="31.2">
      <c r="A197" s="40" t="s">
        <v>170</v>
      </c>
      <c r="B197" s="71" t="s">
        <v>37</v>
      </c>
      <c r="C197" s="71" t="s">
        <v>154</v>
      </c>
      <c r="D197" s="71" t="s">
        <v>171</v>
      </c>
      <c r="E197" s="72"/>
      <c r="F197" s="128">
        <f t="shared" si="10"/>
        <v>139200</v>
      </c>
      <c r="G197" s="128"/>
    </row>
    <row r="198" spans="1:7" ht="15.6">
      <c r="A198" s="40" t="s">
        <v>126</v>
      </c>
      <c r="B198" s="71" t="s">
        <v>37</v>
      </c>
      <c r="C198" s="71" t="s">
        <v>154</v>
      </c>
      <c r="D198" s="71" t="s">
        <v>172</v>
      </c>
      <c r="E198" s="72"/>
      <c r="F198" s="128">
        <f t="shared" si="10"/>
        <v>139200</v>
      </c>
      <c r="G198" s="128"/>
    </row>
    <row r="199" spans="1:7" ht="39" customHeight="1">
      <c r="A199" s="21" t="s">
        <v>47</v>
      </c>
      <c r="B199" s="71" t="s">
        <v>37</v>
      </c>
      <c r="C199" s="71" t="s">
        <v>154</v>
      </c>
      <c r="D199" s="71" t="s">
        <v>172</v>
      </c>
      <c r="E199" s="72" t="s">
        <v>48</v>
      </c>
      <c r="F199" s="128">
        <v>139200</v>
      </c>
      <c r="G199" s="128"/>
    </row>
    <row r="200" spans="1:7" ht="31.2">
      <c r="A200" s="40" t="s">
        <v>173</v>
      </c>
      <c r="B200" s="71" t="s">
        <v>37</v>
      </c>
      <c r="C200" s="71" t="s">
        <v>154</v>
      </c>
      <c r="D200" s="71" t="s">
        <v>174</v>
      </c>
      <c r="E200" s="72"/>
      <c r="F200" s="128">
        <f t="shared" si="10"/>
        <v>40000</v>
      </c>
      <c r="G200" s="128"/>
    </row>
    <row r="201" spans="1:7" ht="15.6">
      <c r="A201" s="40" t="s">
        <v>126</v>
      </c>
      <c r="B201" s="71" t="s">
        <v>37</v>
      </c>
      <c r="C201" s="71" t="s">
        <v>154</v>
      </c>
      <c r="D201" s="71" t="s">
        <v>175</v>
      </c>
      <c r="E201" s="72"/>
      <c r="F201" s="128">
        <f t="shared" si="10"/>
        <v>40000</v>
      </c>
      <c r="G201" s="128"/>
    </row>
    <row r="202" spans="1:7" ht="31.2">
      <c r="A202" s="21" t="s">
        <v>47</v>
      </c>
      <c r="B202" s="71" t="s">
        <v>37</v>
      </c>
      <c r="C202" s="71" t="s">
        <v>154</v>
      </c>
      <c r="D202" s="71" t="s">
        <v>175</v>
      </c>
      <c r="E202" s="72" t="s">
        <v>48</v>
      </c>
      <c r="F202" s="128">
        <v>40000</v>
      </c>
      <c r="G202" s="128"/>
    </row>
    <row r="203" spans="1:7" ht="30" customHeight="1">
      <c r="A203" s="47" t="s">
        <v>176</v>
      </c>
      <c r="B203" s="13" t="s">
        <v>37</v>
      </c>
      <c r="C203" s="13" t="s">
        <v>177</v>
      </c>
      <c r="D203" s="73"/>
      <c r="E203" s="14"/>
      <c r="F203" s="122">
        <f t="shared" si="10"/>
        <v>303980.82999999996</v>
      </c>
      <c r="G203" s="122"/>
    </row>
    <row r="204" spans="1:7" ht="31.2">
      <c r="A204" s="40" t="s">
        <v>155</v>
      </c>
      <c r="B204" s="71" t="s">
        <v>37</v>
      </c>
      <c r="C204" s="71" t="s">
        <v>177</v>
      </c>
      <c r="D204" s="71" t="s">
        <v>156</v>
      </c>
      <c r="E204" s="72"/>
      <c r="F204" s="128">
        <f>F205+F208</f>
        <v>303980.82999999996</v>
      </c>
      <c r="G204" s="128"/>
    </row>
    <row r="205" spans="1:7" ht="46.8">
      <c r="A205" s="40" t="s">
        <v>178</v>
      </c>
      <c r="B205" s="71" t="s">
        <v>37</v>
      </c>
      <c r="C205" s="71" t="s">
        <v>177</v>
      </c>
      <c r="D205" s="71" t="s">
        <v>179</v>
      </c>
      <c r="E205" s="72"/>
      <c r="F205" s="128">
        <f t="shared" si="10"/>
        <v>50000</v>
      </c>
      <c r="G205" s="128"/>
    </row>
    <row r="206" spans="1:7" ht="15.6">
      <c r="A206" s="40" t="s">
        <v>126</v>
      </c>
      <c r="B206" s="71" t="s">
        <v>37</v>
      </c>
      <c r="C206" s="71" t="s">
        <v>177</v>
      </c>
      <c r="D206" s="71" t="s">
        <v>180</v>
      </c>
      <c r="E206" s="72"/>
      <c r="F206" s="128">
        <f t="shared" si="10"/>
        <v>50000</v>
      </c>
      <c r="G206" s="128"/>
    </row>
    <row r="207" spans="1:7" ht="31.2">
      <c r="A207" s="19" t="s">
        <v>132</v>
      </c>
      <c r="B207" s="71" t="s">
        <v>37</v>
      </c>
      <c r="C207" s="71" t="s">
        <v>177</v>
      </c>
      <c r="D207" s="71" t="s">
        <v>180</v>
      </c>
      <c r="E207" s="72" t="s">
        <v>134</v>
      </c>
      <c r="F207" s="128">
        <v>50000</v>
      </c>
      <c r="G207" s="128"/>
    </row>
    <row r="208" spans="1:7" ht="31.2">
      <c r="A208" s="19" t="s">
        <v>181</v>
      </c>
      <c r="B208" s="71" t="s">
        <v>37</v>
      </c>
      <c r="C208" s="3" t="s">
        <v>177</v>
      </c>
      <c r="D208" s="71" t="s">
        <v>182</v>
      </c>
      <c r="E208" s="72"/>
      <c r="F208" s="128">
        <f t="shared" si="10"/>
        <v>253980.83</v>
      </c>
      <c r="G208" s="128"/>
    </row>
    <row r="209" spans="1:7" ht="15.6">
      <c r="A209" s="40" t="s">
        <v>126</v>
      </c>
      <c r="B209" s="71" t="s">
        <v>37</v>
      </c>
      <c r="C209" s="71" t="s">
        <v>177</v>
      </c>
      <c r="D209" s="71" t="s">
        <v>183</v>
      </c>
      <c r="E209" s="72"/>
      <c r="F209" s="128">
        <f t="shared" si="10"/>
        <v>253980.83</v>
      </c>
      <c r="G209" s="128"/>
    </row>
    <row r="210" spans="1:7" ht="31.2">
      <c r="A210" s="21" t="s">
        <v>47</v>
      </c>
      <c r="B210" s="71" t="s">
        <v>37</v>
      </c>
      <c r="C210" s="3" t="s">
        <v>177</v>
      </c>
      <c r="D210" s="71" t="s">
        <v>183</v>
      </c>
      <c r="E210" s="72" t="s">
        <v>48</v>
      </c>
      <c r="F210" s="128">
        <v>253980.83</v>
      </c>
      <c r="G210" s="128"/>
    </row>
    <row r="211" spans="1:7" s="11" customFormat="1" ht="18" customHeight="1">
      <c r="A211" s="12" t="s">
        <v>184</v>
      </c>
      <c r="B211" s="13" t="s">
        <v>61</v>
      </c>
      <c r="C211" s="13"/>
      <c r="D211" s="13"/>
      <c r="E211" s="14"/>
      <c r="F211" s="122">
        <f>F212+F220+F244+F262+F234</f>
        <v>98772219.809999987</v>
      </c>
      <c r="G211" s="122">
        <f>G212+G220+G244+G262+G234</f>
        <v>0</v>
      </c>
    </row>
    <row r="212" spans="1:7" s="11" customFormat="1" ht="15.6">
      <c r="A212" s="12" t="s">
        <v>185</v>
      </c>
      <c r="B212" s="13" t="s">
        <v>61</v>
      </c>
      <c r="C212" s="13" t="s">
        <v>15</v>
      </c>
      <c r="D212" s="13"/>
      <c r="E212" s="14"/>
      <c r="F212" s="122">
        <f t="shared" ref="F212:F214" si="11">F213</f>
        <v>40857870.649999999</v>
      </c>
      <c r="G212" s="122">
        <f>G213</f>
        <v>0</v>
      </c>
    </row>
    <row r="213" spans="1:7" s="11" customFormat="1" ht="31.2">
      <c r="A213" s="40" t="s">
        <v>62</v>
      </c>
      <c r="B213" s="71" t="s">
        <v>61</v>
      </c>
      <c r="C213" s="71" t="s">
        <v>15</v>
      </c>
      <c r="D213" s="73">
        <v>7500000000</v>
      </c>
      <c r="E213" s="75" t="s">
        <v>140</v>
      </c>
      <c r="F213" s="132">
        <f t="shared" si="11"/>
        <v>40857870.649999999</v>
      </c>
      <c r="G213" s="132"/>
    </row>
    <row r="214" spans="1:7" s="11" customFormat="1" ht="51.75" customHeight="1">
      <c r="A214" s="39" t="s">
        <v>186</v>
      </c>
      <c r="B214" s="71" t="s">
        <v>61</v>
      </c>
      <c r="C214" s="71" t="s">
        <v>15</v>
      </c>
      <c r="D214" s="73">
        <v>7530000000</v>
      </c>
      <c r="E214" s="75" t="s">
        <v>140</v>
      </c>
      <c r="F214" s="132">
        <f t="shared" si="11"/>
        <v>40857870.649999999</v>
      </c>
      <c r="G214" s="132"/>
    </row>
    <row r="215" spans="1:7" s="11" customFormat="1" ht="45.75" customHeight="1">
      <c r="A215" s="48" t="s">
        <v>187</v>
      </c>
      <c r="B215" s="71" t="s">
        <v>61</v>
      </c>
      <c r="C215" s="71" t="s">
        <v>15</v>
      </c>
      <c r="D215" s="73">
        <v>7530100000</v>
      </c>
      <c r="E215" s="75"/>
      <c r="F215" s="132">
        <f>F216+F218</f>
        <v>40857870.649999999</v>
      </c>
      <c r="G215" s="132"/>
    </row>
    <row r="216" spans="1:7" s="11" customFormat="1" ht="34.5" customHeight="1">
      <c r="A216" s="19" t="s">
        <v>188</v>
      </c>
      <c r="B216" s="71" t="s">
        <v>61</v>
      </c>
      <c r="C216" s="71" t="s">
        <v>15</v>
      </c>
      <c r="D216" s="73">
        <v>7530170720</v>
      </c>
      <c r="E216" s="75"/>
      <c r="F216" s="132">
        <f>F217</f>
        <v>38814977.119999997</v>
      </c>
      <c r="G216" s="132"/>
    </row>
    <row r="217" spans="1:7" s="11" customFormat="1" ht="31.2">
      <c r="A217" s="19" t="s">
        <v>47</v>
      </c>
      <c r="B217" s="73" t="s">
        <v>61</v>
      </c>
      <c r="C217" s="73" t="s">
        <v>15</v>
      </c>
      <c r="D217" s="73">
        <v>7530170720</v>
      </c>
      <c r="E217" s="75">
        <v>200</v>
      </c>
      <c r="F217" s="132">
        <v>38814977.119999997</v>
      </c>
      <c r="G217" s="132"/>
    </row>
    <row r="218" spans="1:7" s="11" customFormat="1" ht="46.8">
      <c r="A218" s="19" t="s">
        <v>189</v>
      </c>
      <c r="B218" s="73" t="s">
        <v>61</v>
      </c>
      <c r="C218" s="73" t="s">
        <v>15</v>
      </c>
      <c r="D218" s="73" t="s">
        <v>190</v>
      </c>
      <c r="E218" s="75"/>
      <c r="F218" s="132">
        <f>F219</f>
        <v>2042893.53</v>
      </c>
      <c r="G218" s="132"/>
    </row>
    <row r="219" spans="1:7" s="11" customFormat="1" ht="31.2">
      <c r="A219" s="19" t="s">
        <v>47</v>
      </c>
      <c r="B219" s="73" t="s">
        <v>61</v>
      </c>
      <c r="C219" s="73" t="s">
        <v>15</v>
      </c>
      <c r="D219" s="73" t="s">
        <v>190</v>
      </c>
      <c r="E219" s="75">
        <v>200</v>
      </c>
      <c r="F219" s="132">
        <v>2042893.53</v>
      </c>
      <c r="G219" s="132"/>
    </row>
    <row r="220" spans="1:7" s="11" customFormat="1" ht="15.6">
      <c r="A220" s="12" t="s">
        <v>191</v>
      </c>
      <c r="B220" s="13" t="s">
        <v>61</v>
      </c>
      <c r="C220" s="13" t="s">
        <v>192</v>
      </c>
      <c r="D220" s="13"/>
      <c r="E220" s="14"/>
      <c r="F220" s="122">
        <f t="shared" ref="F220:F221" si="12">F221</f>
        <v>51141768.980000004</v>
      </c>
      <c r="G220" s="122">
        <f>G221</f>
        <v>0</v>
      </c>
    </row>
    <row r="221" spans="1:7" s="11" customFormat="1" ht="46.8">
      <c r="A221" s="40" t="s">
        <v>193</v>
      </c>
      <c r="B221" s="73" t="s">
        <v>61</v>
      </c>
      <c r="C221" s="73" t="s">
        <v>192</v>
      </c>
      <c r="D221" s="71" t="s">
        <v>194</v>
      </c>
      <c r="E221" s="75"/>
      <c r="F221" s="128">
        <f t="shared" si="12"/>
        <v>51141768.980000004</v>
      </c>
      <c r="G221" s="128"/>
    </row>
    <row r="222" spans="1:7" s="11" customFormat="1" ht="32.25" customHeight="1">
      <c r="A222" s="51" t="s">
        <v>195</v>
      </c>
      <c r="B222" s="73" t="s">
        <v>61</v>
      </c>
      <c r="C222" s="73" t="s">
        <v>192</v>
      </c>
      <c r="D222" s="71" t="s">
        <v>196</v>
      </c>
      <c r="E222" s="75"/>
      <c r="F222" s="128">
        <f>F223+F228+F231</f>
        <v>51141768.980000004</v>
      </c>
      <c r="G222" s="128"/>
    </row>
    <row r="223" spans="1:7" s="11" customFormat="1" ht="32.25" customHeight="1">
      <c r="A223" s="51" t="s">
        <v>197</v>
      </c>
      <c r="B223" s="73" t="s">
        <v>61</v>
      </c>
      <c r="C223" s="73" t="s">
        <v>192</v>
      </c>
      <c r="D223" s="71" t="s">
        <v>198</v>
      </c>
      <c r="E223" s="75"/>
      <c r="F223" s="128">
        <f>F224+F226</f>
        <v>49862466.980000004</v>
      </c>
      <c r="G223" s="128"/>
    </row>
    <row r="224" spans="1:7" s="11" customFormat="1" ht="51.75" customHeight="1">
      <c r="A224" s="76" t="s">
        <v>199</v>
      </c>
      <c r="B224" s="73" t="s">
        <v>61</v>
      </c>
      <c r="C224" s="73" t="s">
        <v>192</v>
      </c>
      <c r="D224" s="71" t="s">
        <v>200</v>
      </c>
      <c r="E224" s="75"/>
      <c r="F224" s="128">
        <f>F225</f>
        <v>47369343.630000003</v>
      </c>
      <c r="G224" s="128"/>
    </row>
    <row r="225" spans="1:7" s="11" customFormat="1" ht="18" customHeight="1">
      <c r="A225" s="21" t="s">
        <v>49</v>
      </c>
      <c r="B225" s="73" t="s">
        <v>61</v>
      </c>
      <c r="C225" s="73" t="s">
        <v>192</v>
      </c>
      <c r="D225" s="71" t="s">
        <v>200</v>
      </c>
      <c r="E225" s="75">
        <v>800</v>
      </c>
      <c r="F225" s="128">
        <v>47369343.630000003</v>
      </c>
      <c r="G225" s="128"/>
    </row>
    <row r="226" spans="1:7" s="11" customFormat="1" ht="47.25" customHeight="1">
      <c r="A226" s="51" t="s">
        <v>201</v>
      </c>
      <c r="B226" s="73" t="s">
        <v>61</v>
      </c>
      <c r="C226" s="73" t="s">
        <v>192</v>
      </c>
      <c r="D226" s="71" t="s">
        <v>202</v>
      </c>
      <c r="E226" s="75"/>
      <c r="F226" s="128">
        <f>F227</f>
        <v>2493123.35</v>
      </c>
      <c r="G226" s="128"/>
    </row>
    <row r="227" spans="1:7" s="11" customFormat="1" ht="15.6">
      <c r="A227" s="21" t="s">
        <v>49</v>
      </c>
      <c r="B227" s="73" t="s">
        <v>61</v>
      </c>
      <c r="C227" s="73" t="s">
        <v>192</v>
      </c>
      <c r="D227" s="71" t="s">
        <v>202</v>
      </c>
      <c r="E227" s="75">
        <v>800</v>
      </c>
      <c r="F227" s="128">
        <v>2493123.35</v>
      </c>
      <c r="G227" s="128"/>
    </row>
    <row r="228" spans="1:7" s="11" customFormat="1" ht="31.2">
      <c r="A228" s="51" t="s">
        <v>203</v>
      </c>
      <c r="B228" s="73" t="s">
        <v>61</v>
      </c>
      <c r="C228" s="73" t="s">
        <v>192</v>
      </c>
      <c r="D228" s="71" t="s">
        <v>204</v>
      </c>
      <c r="E228" s="75"/>
      <c r="F228" s="128">
        <f t="shared" ref="F228:F236" si="13">F229</f>
        <v>1089302</v>
      </c>
      <c r="G228" s="128"/>
    </row>
    <row r="229" spans="1:7" s="11" customFormat="1" ht="15.6">
      <c r="A229" s="39" t="s">
        <v>126</v>
      </c>
      <c r="B229" s="73" t="s">
        <v>61</v>
      </c>
      <c r="C229" s="73" t="s">
        <v>192</v>
      </c>
      <c r="D229" s="71" t="s">
        <v>205</v>
      </c>
      <c r="E229" s="75"/>
      <c r="F229" s="128">
        <f t="shared" si="13"/>
        <v>1089302</v>
      </c>
      <c r="G229" s="128"/>
    </row>
    <row r="230" spans="1:7" s="11" customFormat="1" ht="31.2">
      <c r="A230" s="19" t="s">
        <v>132</v>
      </c>
      <c r="B230" s="73" t="s">
        <v>61</v>
      </c>
      <c r="C230" s="73" t="s">
        <v>192</v>
      </c>
      <c r="D230" s="71" t="s">
        <v>205</v>
      </c>
      <c r="E230" s="75">
        <v>600</v>
      </c>
      <c r="F230" s="128">
        <v>1089302</v>
      </c>
      <c r="G230" s="128"/>
    </row>
    <row r="231" spans="1:7" s="11" customFormat="1" ht="31.2">
      <c r="A231" s="19" t="s">
        <v>206</v>
      </c>
      <c r="B231" s="73" t="s">
        <v>61</v>
      </c>
      <c r="C231" s="73" t="s">
        <v>192</v>
      </c>
      <c r="D231" s="71" t="s">
        <v>207</v>
      </c>
      <c r="E231" s="75"/>
      <c r="F231" s="128">
        <f t="shared" si="13"/>
        <v>190000</v>
      </c>
      <c r="G231" s="128"/>
    </row>
    <row r="232" spans="1:7" s="11" customFormat="1" ht="15.6">
      <c r="A232" s="19" t="s">
        <v>126</v>
      </c>
      <c r="B232" s="73" t="s">
        <v>61</v>
      </c>
      <c r="C232" s="73" t="s">
        <v>192</v>
      </c>
      <c r="D232" s="71" t="s">
        <v>208</v>
      </c>
      <c r="E232" s="75"/>
      <c r="F232" s="128">
        <f t="shared" si="13"/>
        <v>190000</v>
      </c>
      <c r="G232" s="128"/>
    </row>
    <row r="233" spans="1:7" s="11" customFormat="1" ht="31.2">
      <c r="A233" s="19" t="s">
        <v>47</v>
      </c>
      <c r="B233" s="73" t="s">
        <v>61</v>
      </c>
      <c r="C233" s="73" t="s">
        <v>192</v>
      </c>
      <c r="D233" s="71" t="s">
        <v>208</v>
      </c>
      <c r="E233" s="75">
        <v>200</v>
      </c>
      <c r="F233" s="128">
        <v>190000</v>
      </c>
      <c r="G233" s="128"/>
    </row>
    <row r="234" spans="1:7" s="11" customFormat="1" ht="15.6">
      <c r="A234" s="47" t="s">
        <v>209</v>
      </c>
      <c r="B234" s="77" t="s">
        <v>61</v>
      </c>
      <c r="C234" s="77" t="s">
        <v>154</v>
      </c>
      <c r="D234" s="71"/>
      <c r="E234" s="75"/>
      <c r="F234" s="122">
        <f t="shared" si="13"/>
        <v>2048981.8</v>
      </c>
      <c r="G234" s="128"/>
    </row>
    <row r="235" spans="1:7" s="11" customFormat="1" ht="46.8">
      <c r="A235" s="40" t="s">
        <v>193</v>
      </c>
      <c r="B235" s="78" t="s">
        <v>61</v>
      </c>
      <c r="C235" s="79" t="s">
        <v>154</v>
      </c>
      <c r="D235" s="71" t="s">
        <v>194</v>
      </c>
      <c r="E235" s="75"/>
      <c r="F235" s="128">
        <f t="shared" si="13"/>
        <v>2048981.8</v>
      </c>
      <c r="G235" s="128"/>
    </row>
    <row r="236" spans="1:7" s="11" customFormat="1" ht="15.6">
      <c r="A236" s="19" t="s">
        <v>210</v>
      </c>
      <c r="B236" s="78" t="s">
        <v>61</v>
      </c>
      <c r="C236" s="79" t="s">
        <v>154</v>
      </c>
      <c r="D236" s="71" t="s">
        <v>211</v>
      </c>
      <c r="E236" s="75"/>
      <c r="F236" s="128">
        <f t="shared" si="13"/>
        <v>2048981.8</v>
      </c>
      <c r="G236" s="128"/>
    </row>
    <row r="237" spans="1:7" s="11" customFormat="1" ht="15.6">
      <c r="A237" s="19" t="s">
        <v>212</v>
      </c>
      <c r="B237" s="78" t="s">
        <v>61</v>
      </c>
      <c r="C237" s="79" t="s">
        <v>154</v>
      </c>
      <c r="D237" s="71" t="s">
        <v>213</v>
      </c>
      <c r="E237" s="75"/>
      <c r="F237" s="128">
        <f>F238+F240+F242</f>
        <v>2048981.8</v>
      </c>
      <c r="G237" s="128"/>
    </row>
    <row r="238" spans="1:7" s="11" customFormat="1" ht="15.6">
      <c r="A238" s="19" t="s">
        <v>126</v>
      </c>
      <c r="B238" s="78" t="s">
        <v>61</v>
      </c>
      <c r="C238" s="79" t="s">
        <v>154</v>
      </c>
      <c r="D238" s="71" t="s">
        <v>214</v>
      </c>
      <c r="E238" s="75"/>
      <c r="F238" s="128">
        <f>F239</f>
        <v>461006.74</v>
      </c>
      <c r="G238" s="128"/>
    </row>
    <row r="239" spans="1:7" s="11" customFormat="1" ht="31.2">
      <c r="A239" s="19" t="s">
        <v>47</v>
      </c>
      <c r="B239" s="78" t="s">
        <v>61</v>
      </c>
      <c r="C239" s="79" t="s">
        <v>154</v>
      </c>
      <c r="D239" s="71" t="s">
        <v>214</v>
      </c>
      <c r="E239" s="75">
        <v>200</v>
      </c>
      <c r="F239" s="128">
        <v>461006.74</v>
      </c>
      <c r="G239" s="128"/>
    </row>
    <row r="240" spans="1:7" s="11" customFormat="1" ht="62.4">
      <c r="A240" s="19" t="s">
        <v>215</v>
      </c>
      <c r="B240" s="73" t="s">
        <v>61</v>
      </c>
      <c r="C240" s="73" t="s">
        <v>154</v>
      </c>
      <c r="D240" s="79" t="s">
        <v>216</v>
      </c>
      <c r="E240" s="75"/>
      <c r="F240" s="128">
        <f>F241</f>
        <v>1349778.8</v>
      </c>
      <c r="G240" s="128"/>
    </row>
    <row r="241" spans="1:7" s="11" customFormat="1" ht="31.2">
      <c r="A241" s="19" t="s">
        <v>47</v>
      </c>
      <c r="B241" s="73" t="s">
        <v>61</v>
      </c>
      <c r="C241" s="73" t="s">
        <v>154</v>
      </c>
      <c r="D241" s="79" t="s">
        <v>216</v>
      </c>
      <c r="E241" s="75" t="s">
        <v>48</v>
      </c>
      <c r="F241" s="128">
        <v>1349778.8</v>
      </c>
      <c r="G241" s="128"/>
    </row>
    <row r="242" spans="1:7" s="11" customFormat="1" ht="62.4">
      <c r="A242" s="19" t="s">
        <v>217</v>
      </c>
      <c r="B242" s="73" t="s">
        <v>61</v>
      </c>
      <c r="C242" s="73" t="s">
        <v>154</v>
      </c>
      <c r="D242" s="79" t="s">
        <v>218</v>
      </c>
      <c r="E242" s="75"/>
      <c r="F242" s="128">
        <f>SUM(F243)</f>
        <v>238196.26</v>
      </c>
      <c r="G242" s="128"/>
    </row>
    <row r="243" spans="1:7" s="11" customFormat="1" ht="31.2">
      <c r="A243" s="19" t="s">
        <v>47</v>
      </c>
      <c r="B243" s="73" t="s">
        <v>61</v>
      </c>
      <c r="C243" s="73" t="s">
        <v>154</v>
      </c>
      <c r="D243" s="79" t="s">
        <v>218</v>
      </c>
      <c r="E243" s="75" t="s">
        <v>48</v>
      </c>
      <c r="F243" s="128">
        <v>238196.26</v>
      </c>
      <c r="G243" s="128"/>
    </row>
    <row r="244" spans="1:7" ht="15.6">
      <c r="A244" s="12" t="s">
        <v>219</v>
      </c>
      <c r="B244" s="13" t="s">
        <v>61</v>
      </c>
      <c r="C244" s="13" t="s">
        <v>177</v>
      </c>
      <c r="D244" s="71"/>
      <c r="E244" s="72"/>
      <c r="F244" s="122">
        <f>F245+F257</f>
        <v>3812171.38</v>
      </c>
      <c r="G244" s="122">
        <f>G245+G257</f>
        <v>0</v>
      </c>
    </row>
    <row r="245" spans="1:7" ht="35.25" customHeight="1">
      <c r="A245" s="19" t="s">
        <v>62</v>
      </c>
      <c r="B245" s="73" t="s">
        <v>61</v>
      </c>
      <c r="C245" s="73" t="s">
        <v>177</v>
      </c>
      <c r="D245" s="73">
        <v>7500000000</v>
      </c>
      <c r="E245" s="75"/>
      <c r="F245" s="132">
        <f>F246</f>
        <v>3212171.38</v>
      </c>
      <c r="G245" s="132"/>
    </row>
    <row r="246" spans="1:7" ht="53.25" customHeight="1">
      <c r="A246" s="19" t="s">
        <v>220</v>
      </c>
      <c r="B246" s="73" t="s">
        <v>61</v>
      </c>
      <c r="C246" s="73" t="s">
        <v>177</v>
      </c>
      <c r="D246" s="73">
        <v>7550000000</v>
      </c>
      <c r="E246" s="75"/>
      <c r="F246" s="132">
        <f>F247+F254</f>
        <v>3212171.38</v>
      </c>
      <c r="G246" s="132"/>
    </row>
    <row r="247" spans="1:7" ht="49.5" customHeight="1">
      <c r="A247" s="48" t="s">
        <v>221</v>
      </c>
      <c r="B247" s="73" t="s">
        <v>61</v>
      </c>
      <c r="C247" s="73" t="s">
        <v>177</v>
      </c>
      <c r="D247" s="73">
        <v>7550100000</v>
      </c>
      <c r="E247" s="75"/>
      <c r="F247" s="132">
        <f>F248+F250+F252</f>
        <v>2842171.38</v>
      </c>
      <c r="G247" s="132"/>
    </row>
    <row r="248" spans="1:7" ht="21" customHeight="1">
      <c r="A248" s="39" t="s">
        <v>222</v>
      </c>
      <c r="B248" s="73" t="s">
        <v>61</v>
      </c>
      <c r="C248" s="73" t="s">
        <v>177</v>
      </c>
      <c r="D248" s="73">
        <v>7550120070</v>
      </c>
      <c r="E248" s="75"/>
      <c r="F248" s="132">
        <f>F249</f>
        <v>2799768.58</v>
      </c>
      <c r="G248" s="132"/>
    </row>
    <row r="249" spans="1:7" ht="35.25" customHeight="1">
      <c r="A249" s="19" t="s">
        <v>47</v>
      </c>
      <c r="B249" s="73" t="s">
        <v>61</v>
      </c>
      <c r="C249" s="73" t="s">
        <v>177</v>
      </c>
      <c r="D249" s="73">
        <v>7550120070</v>
      </c>
      <c r="E249" s="75">
        <v>200</v>
      </c>
      <c r="F249" s="132">
        <v>2799768.58</v>
      </c>
      <c r="G249" s="132"/>
    </row>
    <row r="250" spans="1:7" ht="65.25" customHeight="1">
      <c r="A250" s="19" t="s">
        <v>223</v>
      </c>
      <c r="B250" s="73" t="s">
        <v>61</v>
      </c>
      <c r="C250" s="73" t="s">
        <v>177</v>
      </c>
      <c r="D250" s="73">
        <v>7550170570</v>
      </c>
      <c r="E250" s="75" t="s">
        <v>140</v>
      </c>
      <c r="F250" s="132">
        <f>F251</f>
        <v>36042.379999999997</v>
      </c>
      <c r="G250" s="132"/>
    </row>
    <row r="251" spans="1:7" ht="35.25" customHeight="1">
      <c r="A251" s="19" t="s">
        <v>47</v>
      </c>
      <c r="B251" s="73" t="s">
        <v>61</v>
      </c>
      <c r="C251" s="73" t="s">
        <v>177</v>
      </c>
      <c r="D251" s="73">
        <v>7550170570</v>
      </c>
      <c r="E251" s="75">
        <v>200</v>
      </c>
      <c r="F251" s="132">
        <v>36042.379999999997</v>
      </c>
      <c r="G251" s="132"/>
    </row>
    <row r="252" spans="1:7" ht="68.25" customHeight="1">
      <c r="A252" s="19" t="s">
        <v>224</v>
      </c>
      <c r="B252" s="73" t="s">
        <v>61</v>
      </c>
      <c r="C252" s="73" t="s">
        <v>177</v>
      </c>
      <c r="D252" s="73" t="s">
        <v>225</v>
      </c>
      <c r="E252" s="75"/>
      <c r="F252" s="132">
        <f>F253</f>
        <v>6360.42</v>
      </c>
      <c r="G252" s="132"/>
    </row>
    <row r="253" spans="1:7" ht="35.25" customHeight="1">
      <c r="A253" s="19" t="s">
        <v>47</v>
      </c>
      <c r="B253" s="73" t="s">
        <v>61</v>
      </c>
      <c r="C253" s="73" t="s">
        <v>177</v>
      </c>
      <c r="D253" s="73" t="s">
        <v>225</v>
      </c>
      <c r="E253" s="75">
        <v>200</v>
      </c>
      <c r="F253" s="132">
        <v>6360.42</v>
      </c>
      <c r="G253" s="132"/>
    </row>
    <row r="254" spans="1:7" ht="33" customHeight="1">
      <c r="A254" s="48" t="s">
        <v>226</v>
      </c>
      <c r="B254" s="73" t="s">
        <v>61</v>
      </c>
      <c r="C254" s="73" t="s">
        <v>177</v>
      </c>
      <c r="D254" s="73">
        <v>7550200000</v>
      </c>
      <c r="E254" s="75"/>
      <c r="F254" s="132">
        <f t="shared" ref="F254:F260" si="14">F255</f>
        <v>370000</v>
      </c>
      <c r="G254" s="132"/>
    </row>
    <row r="255" spans="1:7" ht="19.5" customHeight="1">
      <c r="A255" s="39" t="s">
        <v>222</v>
      </c>
      <c r="B255" s="73" t="s">
        <v>61</v>
      </c>
      <c r="C255" s="73" t="s">
        <v>177</v>
      </c>
      <c r="D255" s="73">
        <v>7550220070</v>
      </c>
      <c r="E255" s="75"/>
      <c r="F255" s="132">
        <f t="shared" si="14"/>
        <v>370000</v>
      </c>
      <c r="G255" s="132"/>
    </row>
    <row r="256" spans="1:7" ht="33" customHeight="1">
      <c r="A256" s="19" t="s">
        <v>47</v>
      </c>
      <c r="B256" s="73" t="s">
        <v>61</v>
      </c>
      <c r="C256" s="73" t="s">
        <v>177</v>
      </c>
      <c r="D256" s="73">
        <v>7550220070</v>
      </c>
      <c r="E256" s="75">
        <v>200</v>
      </c>
      <c r="F256" s="132">
        <v>370000</v>
      </c>
      <c r="G256" s="132"/>
    </row>
    <row r="257" spans="1:7" ht="66.75" customHeight="1">
      <c r="A257" s="40" t="s">
        <v>227</v>
      </c>
      <c r="B257" s="73" t="s">
        <v>61</v>
      </c>
      <c r="C257" s="73" t="s">
        <v>177</v>
      </c>
      <c r="D257" s="71" t="s">
        <v>228</v>
      </c>
      <c r="E257" s="22"/>
      <c r="F257" s="128">
        <f t="shared" si="14"/>
        <v>600000</v>
      </c>
      <c r="G257" s="132"/>
    </row>
    <row r="258" spans="1:7" ht="37.5" customHeight="1">
      <c r="A258" s="21" t="s">
        <v>229</v>
      </c>
      <c r="B258" s="73" t="s">
        <v>61</v>
      </c>
      <c r="C258" s="73" t="s">
        <v>177</v>
      </c>
      <c r="D258" s="20" t="s">
        <v>230</v>
      </c>
      <c r="E258" s="22"/>
      <c r="F258" s="128">
        <f t="shared" si="14"/>
        <v>600000</v>
      </c>
      <c r="G258" s="132"/>
    </row>
    <row r="259" spans="1:7" ht="31.5" customHeight="1">
      <c r="A259" s="48" t="s">
        <v>231</v>
      </c>
      <c r="B259" s="73" t="s">
        <v>61</v>
      </c>
      <c r="C259" s="73" t="s">
        <v>177</v>
      </c>
      <c r="D259" s="20" t="s">
        <v>232</v>
      </c>
      <c r="E259" s="22"/>
      <c r="F259" s="128">
        <f t="shared" si="14"/>
        <v>600000</v>
      </c>
      <c r="G259" s="132"/>
    </row>
    <row r="260" spans="1:7" ht="20.25" customHeight="1">
      <c r="A260" s="39" t="s">
        <v>222</v>
      </c>
      <c r="B260" s="73" t="s">
        <v>61</v>
      </c>
      <c r="C260" s="73" t="s">
        <v>177</v>
      </c>
      <c r="D260" s="20" t="s">
        <v>233</v>
      </c>
      <c r="E260" s="22"/>
      <c r="F260" s="128">
        <f t="shared" si="14"/>
        <v>600000</v>
      </c>
      <c r="G260" s="132"/>
    </row>
    <row r="261" spans="1:7" ht="30" customHeight="1">
      <c r="A261" s="19" t="s">
        <v>47</v>
      </c>
      <c r="B261" s="73" t="s">
        <v>61</v>
      </c>
      <c r="C261" s="73" t="s">
        <v>177</v>
      </c>
      <c r="D261" s="20" t="s">
        <v>233</v>
      </c>
      <c r="E261" s="22" t="s">
        <v>48</v>
      </c>
      <c r="F261" s="128">
        <v>600000</v>
      </c>
      <c r="G261" s="132"/>
    </row>
    <row r="262" spans="1:7" s="11" customFormat="1" ht="18" customHeight="1">
      <c r="A262" s="12" t="s">
        <v>234</v>
      </c>
      <c r="B262" s="13" t="s">
        <v>61</v>
      </c>
      <c r="C262" s="13" t="s">
        <v>235</v>
      </c>
      <c r="D262" s="13"/>
      <c r="E262" s="14"/>
      <c r="F262" s="122">
        <f>F263+F287+F282</f>
        <v>911427</v>
      </c>
      <c r="G262" s="122">
        <f>G263+G287+G282</f>
        <v>0</v>
      </c>
    </row>
    <row r="263" spans="1:7" ht="31.2">
      <c r="A263" s="21" t="s">
        <v>236</v>
      </c>
      <c r="B263" s="71" t="s">
        <v>61</v>
      </c>
      <c r="C263" s="71" t="s">
        <v>235</v>
      </c>
      <c r="D263" s="71" t="s">
        <v>237</v>
      </c>
      <c r="E263" s="72"/>
      <c r="F263" s="128">
        <f>F264+F275</f>
        <v>696427</v>
      </c>
      <c r="G263" s="128">
        <f>G264+G275</f>
        <v>0</v>
      </c>
    </row>
    <row r="264" spans="1:7" ht="46.8">
      <c r="A264" s="21" t="s">
        <v>238</v>
      </c>
      <c r="B264" s="71" t="s">
        <v>61</v>
      </c>
      <c r="C264" s="71" t="s">
        <v>235</v>
      </c>
      <c r="D264" s="71" t="s">
        <v>239</v>
      </c>
      <c r="E264" s="72"/>
      <c r="F264" s="128">
        <f>F265+F268+F272</f>
        <v>196427</v>
      </c>
      <c r="G264" s="128">
        <f>G265+G268+G272</f>
        <v>0</v>
      </c>
    </row>
    <row r="265" spans="1:7" ht="31.2">
      <c r="A265" s="48" t="s">
        <v>240</v>
      </c>
      <c r="B265" s="71" t="s">
        <v>61</v>
      </c>
      <c r="C265" s="71" t="s">
        <v>235</v>
      </c>
      <c r="D265" s="71" t="s">
        <v>241</v>
      </c>
      <c r="E265" s="72"/>
      <c r="F265" s="128">
        <f t="shared" ref="F265:F268" si="15">F266</f>
        <v>30000</v>
      </c>
      <c r="G265" s="128"/>
    </row>
    <row r="266" spans="1:7" ht="15.6">
      <c r="A266" s="39" t="s">
        <v>126</v>
      </c>
      <c r="B266" s="71" t="s">
        <v>61</v>
      </c>
      <c r="C266" s="71" t="s">
        <v>235</v>
      </c>
      <c r="D266" s="71" t="s">
        <v>242</v>
      </c>
      <c r="E266" s="72"/>
      <c r="F266" s="128">
        <f t="shared" si="15"/>
        <v>30000</v>
      </c>
      <c r="G266" s="128"/>
    </row>
    <row r="267" spans="1:7" ht="34.5" customHeight="1">
      <c r="A267" s="19" t="s">
        <v>47</v>
      </c>
      <c r="B267" s="71" t="s">
        <v>61</v>
      </c>
      <c r="C267" s="71" t="s">
        <v>235</v>
      </c>
      <c r="D267" s="71" t="s">
        <v>242</v>
      </c>
      <c r="E267" s="72" t="s">
        <v>48</v>
      </c>
      <c r="F267" s="128">
        <v>30000</v>
      </c>
      <c r="G267" s="128"/>
    </row>
    <row r="268" spans="1:7" ht="34.5" customHeight="1">
      <c r="A268" s="48" t="s">
        <v>243</v>
      </c>
      <c r="B268" s="71" t="s">
        <v>61</v>
      </c>
      <c r="C268" s="71" t="s">
        <v>235</v>
      </c>
      <c r="D268" s="71" t="s">
        <v>244</v>
      </c>
      <c r="E268" s="72"/>
      <c r="F268" s="128">
        <f t="shared" si="15"/>
        <v>165000</v>
      </c>
      <c r="G268" s="128">
        <f>G269</f>
        <v>0</v>
      </c>
    </row>
    <row r="269" spans="1:7" ht="18.75" customHeight="1">
      <c r="A269" s="39" t="s">
        <v>126</v>
      </c>
      <c r="B269" s="71" t="s">
        <v>61</v>
      </c>
      <c r="C269" s="71" t="s">
        <v>235</v>
      </c>
      <c r="D269" s="71" t="s">
        <v>245</v>
      </c>
      <c r="E269" s="72"/>
      <c r="F269" s="128">
        <f>F271+F270</f>
        <v>165000</v>
      </c>
      <c r="G269" s="128"/>
    </row>
    <row r="270" spans="1:7" ht="37.5" customHeight="1">
      <c r="A270" s="19" t="s">
        <v>47</v>
      </c>
      <c r="B270" s="71" t="s">
        <v>61</v>
      </c>
      <c r="C270" s="71" t="s">
        <v>235</v>
      </c>
      <c r="D270" s="71" t="s">
        <v>245</v>
      </c>
      <c r="E270" s="72" t="s">
        <v>48</v>
      </c>
      <c r="F270" s="128">
        <v>4450.84</v>
      </c>
      <c r="G270" s="128"/>
    </row>
    <row r="271" spans="1:7" ht="34.5" customHeight="1">
      <c r="A271" s="19" t="s">
        <v>132</v>
      </c>
      <c r="B271" s="71" t="s">
        <v>61</v>
      </c>
      <c r="C271" s="71" t="s">
        <v>235</v>
      </c>
      <c r="D271" s="71" t="s">
        <v>245</v>
      </c>
      <c r="E271" s="72" t="s">
        <v>134</v>
      </c>
      <c r="F271" s="128">
        <v>160549.16</v>
      </c>
      <c r="G271" s="128"/>
    </row>
    <row r="272" spans="1:7" ht="50.25" customHeight="1">
      <c r="A272" s="48" t="s">
        <v>246</v>
      </c>
      <c r="B272" s="73" t="s">
        <v>61</v>
      </c>
      <c r="C272" s="73" t="s">
        <v>235</v>
      </c>
      <c r="D272" s="73">
        <v>7010300000</v>
      </c>
      <c r="E272" s="72"/>
      <c r="F272" s="128">
        <f t="shared" ref="F272:F273" si="16">F273</f>
        <v>1427</v>
      </c>
      <c r="G272" s="128"/>
    </row>
    <row r="273" spans="1:7" ht="78">
      <c r="A273" s="19" t="s">
        <v>247</v>
      </c>
      <c r="B273" s="73" t="s">
        <v>61</v>
      </c>
      <c r="C273" s="73" t="s">
        <v>235</v>
      </c>
      <c r="D273" s="73">
        <v>7010375510</v>
      </c>
      <c r="E273" s="72"/>
      <c r="F273" s="128">
        <f t="shared" si="16"/>
        <v>1427</v>
      </c>
      <c r="G273" s="128"/>
    </row>
    <row r="274" spans="1:7" ht="31.2">
      <c r="A274" s="19" t="s">
        <v>47</v>
      </c>
      <c r="B274" s="73" t="s">
        <v>61</v>
      </c>
      <c r="C274" s="73" t="s">
        <v>235</v>
      </c>
      <c r="D274" s="73">
        <v>7010375510</v>
      </c>
      <c r="E274" s="72" t="s">
        <v>48</v>
      </c>
      <c r="F274" s="128">
        <v>1427</v>
      </c>
      <c r="G274" s="128"/>
    </row>
    <row r="275" spans="1:7" ht="15.6">
      <c r="A275" s="21" t="s">
        <v>248</v>
      </c>
      <c r="B275" s="71" t="s">
        <v>61</v>
      </c>
      <c r="C275" s="71" t="s">
        <v>235</v>
      </c>
      <c r="D275" s="71" t="s">
        <v>249</v>
      </c>
      <c r="E275" s="72"/>
      <c r="F275" s="128">
        <f>F276+F279</f>
        <v>500000</v>
      </c>
      <c r="G275" s="128"/>
    </row>
    <row r="276" spans="1:7" ht="48" customHeight="1">
      <c r="A276" s="21" t="s">
        <v>250</v>
      </c>
      <c r="B276" s="71" t="s">
        <v>61</v>
      </c>
      <c r="C276" s="71" t="s">
        <v>235</v>
      </c>
      <c r="D276" s="71" t="s">
        <v>251</v>
      </c>
      <c r="E276" s="72"/>
      <c r="F276" s="128">
        <f t="shared" ref="F276:F287" si="17">F277</f>
        <v>247000</v>
      </c>
      <c r="G276" s="128"/>
    </row>
    <row r="277" spans="1:7" ht="18" customHeight="1">
      <c r="A277" s="39" t="s">
        <v>126</v>
      </c>
      <c r="B277" s="71" t="s">
        <v>61</v>
      </c>
      <c r="C277" s="71" t="s">
        <v>235</v>
      </c>
      <c r="D277" s="80">
        <v>7030129990</v>
      </c>
      <c r="E277" s="72"/>
      <c r="F277" s="128">
        <f t="shared" si="17"/>
        <v>247000</v>
      </c>
      <c r="G277" s="128"/>
    </row>
    <row r="278" spans="1:7" ht="34.5" customHeight="1">
      <c r="A278" s="19" t="s">
        <v>132</v>
      </c>
      <c r="B278" s="71" t="s">
        <v>61</v>
      </c>
      <c r="C278" s="71" t="s">
        <v>235</v>
      </c>
      <c r="D278" s="80">
        <v>7030129990</v>
      </c>
      <c r="E278" s="72" t="s">
        <v>134</v>
      </c>
      <c r="F278" s="128">
        <v>247000</v>
      </c>
      <c r="G278" s="128"/>
    </row>
    <row r="279" spans="1:7" ht="32.25" customHeight="1">
      <c r="A279" s="21" t="s">
        <v>252</v>
      </c>
      <c r="B279" s="71" t="s">
        <v>61</v>
      </c>
      <c r="C279" s="71" t="s">
        <v>235</v>
      </c>
      <c r="D279" s="80">
        <v>7030200000</v>
      </c>
      <c r="E279" s="72"/>
      <c r="F279" s="128">
        <f t="shared" si="17"/>
        <v>253000</v>
      </c>
      <c r="G279" s="128"/>
    </row>
    <row r="280" spans="1:7" ht="21" customHeight="1">
      <c r="A280" s="39" t="s">
        <v>126</v>
      </c>
      <c r="B280" s="71" t="s">
        <v>61</v>
      </c>
      <c r="C280" s="71" t="s">
        <v>235</v>
      </c>
      <c r="D280" s="80">
        <v>7030229990</v>
      </c>
      <c r="E280" s="72"/>
      <c r="F280" s="128">
        <f t="shared" si="17"/>
        <v>253000</v>
      </c>
      <c r="G280" s="128"/>
    </row>
    <row r="281" spans="1:7" ht="36.75" customHeight="1">
      <c r="A281" s="19" t="s">
        <v>132</v>
      </c>
      <c r="B281" s="71" t="s">
        <v>61</v>
      </c>
      <c r="C281" s="71" t="s">
        <v>235</v>
      </c>
      <c r="D281" s="80">
        <v>7030229990</v>
      </c>
      <c r="E281" s="72" t="s">
        <v>134</v>
      </c>
      <c r="F281" s="128">
        <v>253000</v>
      </c>
      <c r="G281" s="128"/>
    </row>
    <row r="282" spans="1:7" ht="15.6">
      <c r="A282" s="21" t="s">
        <v>253</v>
      </c>
      <c r="B282" s="71" t="s">
        <v>61</v>
      </c>
      <c r="C282" s="71" t="s">
        <v>235</v>
      </c>
      <c r="D282" s="80">
        <v>7400000000</v>
      </c>
      <c r="E282" s="72"/>
      <c r="F282" s="128">
        <f t="shared" si="17"/>
        <v>180000</v>
      </c>
      <c r="G282" s="128"/>
    </row>
    <row r="283" spans="1:7" ht="31.2">
      <c r="A283" s="21" t="s">
        <v>254</v>
      </c>
      <c r="B283" s="71" t="s">
        <v>61</v>
      </c>
      <c r="C283" s="71" t="s">
        <v>235</v>
      </c>
      <c r="D283" s="80">
        <v>7430000000</v>
      </c>
      <c r="E283" s="72"/>
      <c r="F283" s="128">
        <f t="shared" si="17"/>
        <v>180000</v>
      </c>
      <c r="G283" s="128"/>
    </row>
    <row r="284" spans="1:7" ht="31.5" customHeight="1">
      <c r="A284" s="48" t="s">
        <v>255</v>
      </c>
      <c r="B284" s="71" t="s">
        <v>61</v>
      </c>
      <c r="C284" s="71" t="s">
        <v>235</v>
      </c>
      <c r="D284" s="80">
        <v>7430100000</v>
      </c>
      <c r="E284" s="72"/>
      <c r="F284" s="128">
        <f t="shared" si="17"/>
        <v>180000</v>
      </c>
      <c r="G284" s="128"/>
    </row>
    <row r="285" spans="1:7" ht="18.75" customHeight="1">
      <c r="A285" s="39" t="s">
        <v>126</v>
      </c>
      <c r="B285" s="71" t="s">
        <v>61</v>
      </c>
      <c r="C285" s="71" t="s">
        <v>235</v>
      </c>
      <c r="D285" s="80">
        <v>7430129990</v>
      </c>
      <c r="E285" s="72"/>
      <c r="F285" s="128">
        <f t="shared" si="17"/>
        <v>180000</v>
      </c>
      <c r="G285" s="128"/>
    </row>
    <row r="286" spans="1:7" ht="15.6">
      <c r="A286" s="19" t="s">
        <v>41</v>
      </c>
      <c r="B286" s="71" t="s">
        <v>61</v>
      </c>
      <c r="C286" s="71" t="s">
        <v>235</v>
      </c>
      <c r="D286" s="80">
        <v>7430129990</v>
      </c>
      <c r="E286" s="72" t="s">
        <v>42</v>
      </c>
      <c r="F286" s="128">
        <v>180000</v>
      </c>
      <c r="G286" s="128"/>
    </row>
    <row r="287" spans="1:7" ht="33.75" customHeight="1">
      <c r="A287" s="40" t="s">
        <v>62</v>
      </c>
      <c r="B287" s="71" t="s">
        <v>61</v>
      </c>
      <c r="C287" s="71" t="s">
        <v>235</v>
      </c>
      <c r="D287" s="71" t="s">
        <v>63</v>
      </c>
      <c r="E287" s="72"/>
      <c r="F287" s="128">
        <f t="shared" si="17"/>
        <v>35000</v>
      </c>
      <c r="G287" s="128"/>
    </row>
    <row r="288" spans="1:7" ht="38.25" customHeight="1">
      <c r="A288" s="21" t="s">
        <v>256</v>
      </c>
      <c r="B288" s="71" t="s">
        <v>61</v>
      </c>
      <c r="C288" s="71" t="s">
        <v>235</v>
      </c>
      <c r="D288" s="71" t="s">
        <v>257</v>
      </c>
      <c r="E288" s="72"/>
      <c r="F288" s="128">
        <f>F289+F292</f>
        <v>35000</v>
      </c>
      <c r="G288" s="128"/>
    </row>
    <row r="289" spans="1:7" ht="51" customHeight="1">
      <c r="A289" s="48" t="s">
        <v>258</v>
      </c>
      <c r="B289" s="71" t="s">
        <v>61</v>
      </c>
      <c r="C289" s="71" t="s">
        <v>235</v>
      </c>
      <c r="D289" s="71" t="s">
        <v>259</v>
      </c>
      <c r="E289" s="72"/>
      <c r="F289" s="128">
        <f t="shared" ref="F289:F293" si="18">F290</f>
        <v>5000</v>
      </c>
      <c r="G289" s="128"/>
    </row>
    <row r="290" spans="1:7" ht="15.6">
      <c r="A290" s="39" t="s">
        <v>126</v>
      </c>
      <c r="B290" s="71" t="s">
        <v>61</v>
      </c>
      <c r="C290" s="71" t="s">
        <v>235</v>
      </c>
      <c r="D290" s="71" t="s">
        <v>260</v>
      </c>
      <c r="E290" s="72"/>
      <c r="F290" s="128">
        <f t="shared" si="18"/>
        <v>5000</v>
      </c>
      <c r="G290" s="128"/>
    </row>
    <row r="291" spans="1:7" ht="31.2">
      <c r="A291" s="21" t="s">
        <v>47</v>
      </c>
      <c r="B291" s="71" t="s">
        <v>61</v>
      </c>
      <c r="C291" s="71" t="s">
        <v>235</v>
      </c>
      <c r="D291" s="71" t="s">
        <v>260</v>
      </c>
      <c r="E291" s="72" t="s">
        <v>48</v>
      </c>
      <c r="F291" s="128">
        <v>5000</v>
      </c>
      <c r="G291" s="128"/>
    </row>
    <row r="292" spans="1:7" ht="31.2">
      <c r="A292" s="48" t="s">
        <v>261</v>
      </c>
      <c r="B292" s="71" t="s">
        <v>61</v>
      </c>
      <c r="C292" s="71" t="s">
        <v>235</v>
      </c>
      <c r="D292" s="71" t="s">
        <v>262</v>
      </c>
      <c r="E292" s="72"/>
      <c r="F292" s="128">
        <f t="shared" si="18"/>
        <v>30000</v>
      </c>
      <c r="G292" s="128"/>
    </row>
    <row r="293" spans="1:7" ht="15.6">
      <c r="A293" s="39" t="s">
        <v>126</v>
      </c>
      <c r="B293" s="71" t="s">
        <v>61</v>
      </c>
      <c r="C293" s="71" t="s">
        <v>235</v>
      </c>
      <c r="D293" s="71" t="s">
        <v>263</v>
      </c>
      <c r="E293" s="72"/>
      <c r="F293" s="128">
        <f t="shared" si="18"/>
        <v>30000</v>
      </c>
      <c r="G293" s="128"/>
    </row>
    <row r="294" spans="1:7" ht="31.2">
      <c r="A294" s="21" t="s">
        <v>47</v>
      </c>
      <c r="B294" s="71" t="s">
        <v>61</v>
      </c>
      <c r="C294" s="71" t="s">
        <v>235</v>
      </c>
      <c r="D294" s="71" t="s">
        <v>263</v>
      </c>
      <c r="E294" s="72" t="s">
        <v>48</v>
      </c>
      <c r="F294" s="128">
        <v>30000</v>
      </c>
      <c r="G294" s="128"/>
    </row>
    <row r="295" spans="1:7" ht="16.5" customHeight="1">
      <c r="A295" s="81" t="s">
        <v>264</v>
      </c>
      <c r="B295" s="77" t="s">
        <v>85</v>
      </c>
      <c r="C295" s="77"/>
      <c r="D295" s="73"/>
      <c r="E295" s="22"/>
      <c r="F295" s="122">
        <f>F311+F296+F323+F329</f>
        <v>13082796.9</v>
      </c>
      <c r="G295" s="122">
        <f>G311</f>
        <v>0</v>
      </c>
    </row>
    <row r="296" spans="1:7" ht="16.5" customHeight="1">
      <c r="A296" s="81" t="s">
        <v>265</v>
      </c>
      <c r="B296" s="77" t="s">
        <v>85</v>
      </c>
      <c r="C296" s="82" t="s">
        <v>13</v>
      </c>
      <c r="D296" s="73"/>
      <c r="E296" s="22"/>
      <c r="F296" s="122">
        <f>F297</f>
        <v>511623</v>
      </c>
      <c r="G296" s="122"/>
    </row>
    <row r="297" spans="1:7" ht="33" customHeight="1">
      <c r="A297" s="40" t="s">
        <v>62</v>
      </c>
      <c r="B297" s="73" t="s">
        <v>85</v>
      </c>
      <c r="C297" s="79" t="s">
        <v>13</v>
      </c>
      <c r="D297" s="73">
        <v>7500000000</v>
      </c>
      <c r="E297" s="22"/>
      <c r="F297" s="128">
        <f>F302+F298</f>
        <v>511623</v>
      </c>
      <c r="G297" s="122"/>
    </row>
    <row r="298" spans="1:7" ht="31.5" customHeight="1">
      <c r="A298" s="21" t="s">
        <v>256</v>
      </c>
      <c r="B298" s="73" t="s">
        <v>85</v>
      </c>
      <c r="C298" s="79" t="s">
        <v>13</v>
      </c>
      <c r="D298" s="71" t="s">
        <v>257</v>
      </c>
      <c r="E298" s="22"/>
      <c r="F298" s="128">
        <f t="shared" ref="F298:F302" si="19">F299</f>
        <v>190000</v>
      </c>
      <c r="G298" s="122"/>
    </row>
    <row r="299" spans="1:7" ht="80.25" customHeight="1">
      <c r="A299" s="48" t="s">
        <v>266</v>
      </c>
      <c r="B299" s="73" t="s">
        <v>85</v>
      </c>
      <c r="C299" s="79" t="s">
        <v>13</v>
      </c>
      <c r="D299" s="71" t="s">
        <v>267</v>
      </c>
      <c r="E299" s="72"/>
      <c r="F299" s="128">
        <f t="shared" si="19"/>
        <v>190000</v>
      </c>
      <c r="G299" s="122"/>
    </row>
    <row r="300" spans="1:7" ht="16.5" customHeight="1">
      <c r="A300" s="39" t="s">
        <v>126</v>
      </c>
      <c r="B300" s="73" t="s">
        <v>85</v>
      </c>
      <c r="C300" s="79" t="s">
        <v>13</v>
      </c>
      <c r="D300" s="71" t="s">
        <v>268</v>
      </c>
      <c r="E300" s="72"/>
      <c r="F300" s="128">
        <f t="shared" si="19"/>
        <v>190000</v>
      </c>
      <c r="G300" s="122"/>
    </row>
    <row r="301" spans="1:7" ht="36" customHeight="1">
      <c r="A301" s="21" t="s">
        <v>47</v>
      </c>
      <c r="B301" s="73" t="s">
        <v>85</v>
      </c>
      <c r="C301" s="79" t="s">
        <v>13</v>
      </c>
      <c r="D301" s="71" t="s">
        <v>268</v>
      </c>
      <c r="E301" s="72" t="s">
        <v>48</v>
      </c>
      <c r="F301" s="128">
        <v>190000</v>
      </c>
      <c r="G301" s="122"/>
    </row>
    <row r="302" spans="1:7" ht="49.5" customHeight="1">
      <c r="A302" s="39" t="s">
        <v>124</v>
      </c>
      <c r="B302" s="73" t="s">
        <v>85</v>
      </c>
      <c r="C302" s="79" t="s">
        <v>13</v>
      </c>
      <c r="D302" s="73">
        <v>7520000000</v>
      </c>
      <c r="E302" s="22"/>
      <c r="F302" s="128">
        <f t="shared" si="19"/>
        <v>321623</v>
      </c>
      <c r="G302" s="122"/>
    </row>
    <row r="303" spans="1:7" ht="31.5" customHeight="1">
      <c r="A303" s="48" t="s">
        <v>269</v>
      </c>
      <c r="B303" s="73" t="s">
        <v>85</v>
      </c>
      <c r="C303" s="79" t="s">
        <v>13</v>
      </c>
      <c r="D303" s="73">
        <v>7520400000</v>
      </c>
      <c r="E303" s="22"/>
      <c r="F303" s="128">
        <f>F304+F307+F309</f>
        <v>321623</v>
      </c>
      <c r="G303" s="122"/>
    </row>
    <row r="304" spans="1:7" ht="19.5" customHeight="1">
      <c r="A304" s="21" t="s">
        <v>126</v>
      </c>
      <c r="B304" s="73" t="s">
        <v>85</v>
      </c>
      <c r="C304" s="79" t="s">
        <v>13</v>
      </c>
      <c r="D304" s="73">
        <v>7520429990</v>
      </c>
      <c r="E304" s="22"/>
      <c r="F304" s="128">
        <f>F305+F306</f>
        <v>303000</v>
      </c>
      <c r="G304" s="122"/>
    </row>
    <row r="305" spans="1:7" ht="35.25" customHeight="1">
      <c r="A305" s="21" t="s">
        <v>47</v>
      </c>
      <c r="B305" s="73" t="s">
        <v>85</v>
      </c>
      <c r="C305" s="79" t="s">
        <v>13</v>
      </c>
      <c r="D305" s="73">
        <v>7520429990</v>
      </c>
      <c r="E305" s="22" t="s">
        <v>48</v>
      </c>
      <c r="F305" s="128">
        <v>300000</v>
      </c>
      <c r="G305" s="122"/>
    </row>
    <row r="306" spans="1:7" ht="21" customHeight="1">
      <c r="A306" s="21" t="s">
        <v>49</v>
      </c>
      <c r="B306" s="73" t="s">
        <v>85</v>
      </c>
      <c r="C306" s="79" t="s">
        <v>13</v>
      </c>
      <c r="D306" s="73">
        <v>7520429990</v>
      </c>
      <c r="E306" s="22" t="s">
        <v>50</v>
      </c>
      <c r="F306" s="128">
        <v>3000</v>
      </c>
      <c r="G306" s="122"/>
    </row>
    <row r="307" spans="1:7" ht="63.75" customHeight="1">
      <c r="A307" s="48" t="s">
        <v>270</v>
      </c>
      <c r="B307" s="73" t="s">
        <v>85</v>
      </c>
      <c r="C307" s="79" t="s">
        <v>13</v>
      </c>
      <c r="D307" s="73">
        <v>7520470850</v>
      </c>
      <c r="E307" s="22"/>
      <c r="F307" s="128">
        <f>F308</f>
        <v>6007</v>
      </c>
      <c r="G307" s="122"/>
    </row>
    <row r="308" spans="1:7" ht="35.25" customHeight="1">
      <c r="A308" s="21" t="s">
        <v>47</v>
      </c>
      <c r="B308" s="73" t="s">
        <v>85</v>
      </c>
      <c r="C308" s="79" t="s">
        <v>13</v>
      </c>
      <c r="D308" s="73">
        <v>7520470850</v>
      </c>
      <c r="E308" s="22" t="s">
        <v>48</v>
      </c>
      <c r="F308" s="128">
        <v>6007</v>
      </c>
      <c r="G308" s="122"/>
    </row>
    <row r="309" spans="1:7" ht="61.5" customHeight="1">
      <c r="A309" s="48" t="s">
        <v>271</v>
      </c>
      <c r="B309" s="73" t="s">
        <v>85</v>
      </c>
      <c r="C309" s="79" t="s">
        <v>13</v>
      </c>
      <c r="D309" s="73" t="s">
        <v>272</v>
      </c>
      <c r="E309" s="22"/>
      <c r="F309" s="128">
        <f>F310</f>
        <v>12616</v>
      </c>
      <c r="G309" s="122"/>
    </row>
    <row r="310" spans="1:7" ht="30.75" customHeight="1">
      <c r="A310" s="21" t="s">
        <v>47</v>
      </c>
      <c r="B310" s="73" t="s">
        <v>85</v>
      </c>
      <c r="C310" s="79" t="s">
        <v>13</v>
      </c>
      <c r="D310" s="73" t="s">
        <v>272</v>
      </c>
      <c r="E310" s="22" t="s">
        <v>48</v>
      </c>
      <c r="F310" s="128">
        <v>12616</v>
      </c>
      <c r="G310" s="122"/>
    </row>
    <row r="311" spans="1:7" ht="18" customHeight="1">
      <c r="A311" s="81" t="s">
        <v>273</v>
      </c>
      <c r="B311" s="77" t="s">
        <v>85</v>
      </c>
      <c r="C311" s="77" t="s">
        <v>15</v>
      </c>
      <c r="D311" s="77"/>
      <c r="E311" s="18"/>
      <c r="F311" s="122">
        <f>F312</f>
        <v>11344475.1</v>
      </c>
      <c r="G311" s="128"/>
    </row>
    <row r="312" spans="1:7" ht="36.75" customHeight="1">
      <c r="A312" s="40" t="s">
        <v>62</v>
      </c>
      <c r="B312" s="73" t="s">
        <v>85</v>
      </c>
      <c r="C312" s="73" t="s">
        <v>15</v>
      </c>
      <c r="D312" s="73">
        <v>7500000000</v>
      </c>
      <c r="E312" s="18"/>
      <c r="F312" s="128">
        <f>F317+F313</f>
        <v>11344475.1</v>
      </c>
      <c r="G312" s="128"/>
    </row>
    <row r="313" spans="1:7" ht="51" customHeight="1">
      <c r="A313" s="39" t="s">
        <v>124</v>
      </c>
      <c r="B313" s="73" t="s">
        <v>85</v>
      </c>
      <c r="C313" s="73" t="s">
        <v>15</v>
      </c>
      <c r="D313" s="73">
        <v>7520000000</v>
      </c>
      <c r="E313" s="18"/>
      <c r="F313" s="128">
        <f t="shared" ref="F313:F317" si="20">F314</f>
        <v>150000</v>
      </c>
      <c r="G313" s="128"/>
    </row>
    <row r="314" spans="1:7" ht="28.5" customHeight="1">
      <c r="A314" s="83" t="s">
        <v>274</v>
      </c>
      <c r="B314" s="73" t="s">
        <v>85</v>
      </c>
      <c r="C314" s="73" t="s">
        <v>15</v>
      </c>
      <c r="D314" s="73">
        <v>7520700000</v>
      </c>
      <c r="E314" s="18"/>
      <c r="F314" s="128">
        <f t="shared" si="20"/>
        <v>150000</v>
      </c>
      <c r="G314" s="128"/>
    </row>
    <row r="315" spans="1:7" ht="17.25" customHeight="1">
      <c r="A315" s="21" t="s">
        <v>126</v>
      </c>
      <c r="B315" s="73" t="s">
        <v>85</v>
      </c>
      <c r="C315" s="73" t="s">
        <v>15</v>
      </c>
      <c r="D315" s="73">
        <v>7520729990</v>
      </c>
      <c r="E315" s="18"/>
      <c r="F315" s="128">
        <f t="shared" si="20"/>
        <v>150000</v>
      </c>
      <c r="G315" s="128"/>
    </row>
    <row r="316" spans="1:7" ht="36.75" customHeight="1">
      <c r="A316" s="21" t="s">
        <v>47</v>
      </c>
      <c r="B316" s="73" t="s">
        <v>85</v>
      </c>
      <c r="C316" s="73" t="s">
        <v>15</v>
      </c>
      <c r="D316" s="73">
        <v>7520729990</v>
      </c>
      <c r="E316" s="22" t="s">
        <v>48</v>
      </c>
      <c r="F316" s="128">
        <v>150000</v>
      </c>
      <c r="G316" s="128"/>
    </row>
    <row r="317" spans="1:7" ht="46.5" customHeight="1">
      <c r="A317" s="39" t="s">
        <v>186</v>
      </c>
      <c r="B317" s="73" t="s">
        <v>85</v>
      </c>
      <c r="C317" s="73" t="s">
        <v>15</v>
      </c>
      <c r="D317" s="73">
        <v>7530000000</v>
      </c>
      <c r="E317" s="22"/>
      <c r="F317" s="128">
        <f t="shared" si="20"/>
        <v>11194475.1</v>
      </c>
      <c r="G317" s="128"/>
    </row>
    <row r="318" spans="1:7" ht="27.75" customHeight="1">
      <c r="A318" s="48" t="s">
        <v>275</v>
      </c>
      <c r="B318" s="73" t="s">
        <v>85</v>
      </c>
      <c r="C318" s="73" t="s">
        <v>15</v>
      </c>
      <c r="D318" s="73">
        <v>7530200000</v>
      </c>
      <c r="E318" s="22"/>
      <c r="F318" s="128">
        <f>F321+F319</f>
        <v>11194475.1</v>
      </c>
      <c r="G318" s="128"/>
    </row>
    <row r="319" spans="1:7" ht="33.75" customHeight="1">
      <c r="A319" s="48" t="s">
        <v>276</v>
      </c>
      <c r="B319" s="73" t="s">
        <v>85</v>
      </c>
      <c r="C319" s="73" t="s">
        <v>15</v>
      </c>
      <c r="D319" s="73">
        <v>7530270760</v>
      </c>
      <c r="E319" s="22"/>
      <c r="F319" s="128">
        <f>F320</f>
        <v>9515303.8399999999</v>
      </c>
      <c r="G319" s="128"/>
    </row>
    <row r="320" spans="1:7" ht="33.75" customHeight="1">
      <c r="A320" s="21" t="s">
        <v>47</v>
      </c>
      <c r="B320" s="73" t="s">
        <v>85</v>
      </c>
      <c r="C320" s="73" t="s">
        <v>15</v>
      </c>
      <c r="D320" s="73">
        <v>7530270760</v>
      </c>
      <c r="E320" s="22" t="s">
        <v>48</v>
      </c>
      <c r="F320" s="128">
        <v>9515303.8399999999</v>
      </c>
      <c r="G320" s="128"/>
    </row>
    <row r="321" spans="1:7" ht="32.25" customHeight="1">
      <c r="A321" s="48" t="s">
        <v>277</v>
      </c>
      <c r="B321" s="73" t="s">
        <v>85</v>
      </c>
      <c r="C321" s="73" t="s">
        <v>15</v>
      </c>
      <c r="D321" s="73" t="s">
        <v>278</v>
      </c>
      <c r="E321" s="22"/>
      <c r="F321" s="128">
        <f>F322</f>
        <v>1679171.26</v>
      </c>
      <c r="G321" s="128"/>
    </row>
    <row r="322" spans="1:7" ht="36" customHeight="1">
      <c r="A322" s="21" t="s">
        <v>47</v>
      </c>
      <c r="B322" s="73" t="s">
        <v>85</v>
      </c>
      <c r="C322" s="73" t="s">
        <v>15</v>
      </c>
      <c r="D322" s="73" t="s">
        <v>278</v>
      </c>
      <c r="E322" s="22" t="s">
        <v>48</v>
      </c>
      <c r="F322" s="128">
        <v>1679171.26</v>
      </c>
      <c r="G322" s="128"/>
    </row>
    <row r="323" spans="1:7" ht="15.6">
      <c r="A323" s="12" t="s">
        <v>279</v>
      </c>
      <c r="B323" s="13" t="s">
        <v>85</v>
      </c>
      <c r="C323" s="13" t="s">
        <v>37</v>
      </c>
      <c r="D323" s="71"/>
      <c r="E323" s="22"/>
      <c r="F323" s="122">
        <f t="shared" ref="F323:F332" si="21">F324</f>
        <v>400000</v>
      </c>
      <c r="G323" s="128"/>
    </row>
    <row r="324" spans="1:7" ht="34.5" customHeight="1">
      <c r="A324" s="40" t="s">
        <v>62</v>
      </c>
      <c r="B324" s="71" t="s">
        <v>85</v>
      </c>
      <c r="C324" s="71" t="s">
        <v>37</v>
      </c>
      <c r="D324" s="73">
        <v>7500000000</v>
      </c>
      <c r="E324" s="22"/>
      <c r="F324" s="128">
        <f t="shared" si="21"/>
        <v>400000</v>
      </c>
      <c r="G324" s="128"/>
    </row>
    <row r="325" spans="1:7" ht="46.8">
      <c r="A325" s="39" t="s">
        <v>124</v>
      </c>
      <c r="B325" s="71" t="s">
        <v>85</v>
      </c>
      <c r="C325" s="71" t="s">
        <v>37</v>
      </c>
      <c r="D325" s="73">
        <v>7520000000</v>
      </c>
      <c r="E325" s="22"/>
      <c r="F325" s="128">
        <f t="shared" si="21"/>
        <v>400000</v>
      </c>
      <c r="G325" s="128"/>
    </row>
    <row r="326" spans="1:7" ht="30.75" customHeight="1">
      <c r="A326" s="19" t="s">
        <v>280</v>
      </c>
      <c r="B326" s="71" t="s">
        <v>85</v>
      </c>
      <c r="C326" s="71" t="s">
        <v>37</v>
      </c>
      <c r="D326" s="73">
        <v>7520600000</v>
      </c>
      <c r="E326" s="22"/>
      <c r="F326" s="128">
        <f t="shared" si="21"/>
        <v>400000</v>
      </c>
      <c r="G326" s="128"/>
    </row>
    <row r="327" spans="1:7" ht="21" customHeight="1">
      <c r="A327" s="21" t="s">
        <v>126</v>
      </c>
      <c r="B327" s="71" t="s">
        <v>85</v>
      </c>
      <c r="C327" s="71" t="s">
        <v>37</v>
      </c>
      <c r="D327" s="73">
        <v>7520629990</v>
      </c>
      <c r="E327" s="22"/>
      <c r="F327" s="128">
        <f t="shared" si="21"/>
        <v>400000</v>
      </c>
      <c r="G327" s="128"/>
    </row>
    <row r="328" spans="1:7" ht="36" customHeight="1">
      <c r="A328" s="19" t="s">
        <v>47</v>
      </c>
      <c r="B328" s="71" t="s">
        <v>85</v>
      </c>
      <c r="C328" s="71" t="s">
        <v>37</v>
      </c>
      <c r="D328" s="73">
        <v>7520629990</v>
      </c>
      <c r="E328" s="22" t="s">
        <v>48</v>
      </c>
      <c r="F328" s="128">
        <v>400000</v>
      </c>
      <c r="G328" s="128"/>
    </row>
    <row r="329" spans="1:7" ht="18.75" customHeight="1">
      <c r="A329" s="81" t="s">
        <v>281</v>
      </c>
      <c r="B329" s="13" t="s">
        <v>85</v>
      </c>
      <c r="C329" s="13" t="s">
        <v>85</v>
      </c>
      <c r="D329" s="73"/>
      <c r="E329" s="22"/>
      <c r="F329" s="122">
        <f t="shared" si="21"/>
        <v>826698.8</v>
      </c>
      <c r="G329" s="128"/>
    </row>
    <row r="330" spans="1:7" ht="33.75" customHeight="1">
      <c r="A330" s="40" t="s">
        <v>62</v>
      </c>
      <c r="B330" s="71" t="s">
        <v>85</v>
      </c>
      <c r="C330" s="71" t="s">
        <v>85</v>
      </c>
      <c r="D330" s="73">
        <v>7500000000</v>
      </c>
      <c r="E330" s="22"/>
      <c r="F330" s="128">
        <f t="shared" si="21"/>
        <v>826698.8</v>
      </c>
      <c r="G330" s="128"/>
    </row>
    <row r="331" spans="1:7" ht="50.25" customHeight="1">
      <c r="A331" s="39" t="s">
        <v>186</v>
      </c>
      <c r="B331" s="71" t="s">
        <v>85</v>
      </c>
      <c r="C331" s="71" t="s">
        <v>85</v>
      </c>
      <c r="D331" s="73">
        <v>7530000000</v>
      </c>
      <c r="E331" s="22"/>
      <c r="F331" s="128">
        <f t="shared" si="21"/>
        <v>826698.8</v>
      </c>
      <c r="G331" s="128"/>
    </row>
    <row r="332" spans="1:7" ht="50.25" customHeight="1">
      <c r="A332" s="48" t="s">
        <v>282</v>
      </c>
      <c r="B332" s="71" t="s">
        <v>85</v>
      </c>
      <c r="C332" s="71" t="s">
        <v>85</v>
      </c>
      <c r="D332" s="73">
        <v>7530300000</v>
      </c>
      <c r="E332" s="22"/>
      <c r="F332" s="128">
        <f t="shared" si="21"/>
        <v>826698.8</v>
      </c>
      <c r="G332" s="128"/>
    </row>
    <row r="333" spans="1:7" ht="20.25" customHeight="1">
      <c r="A333" s="21" t="s">
        <v>126</v>
      </c>
      <c r="B333" s="71" t="s">
        <v>85</v>
      </c>
      <c r="C333" s="71" t="s">
        <v>85</v>
      </c>
      <c r="D333" s="73">
        <v>7530329990</v>
      </c>
      <c r="E333" s="22"/>
      <c r="F333" s="128">
        <f>F335+F334</f>
        <v>826698.8</v>
      </c>
      <c r="G333" s="128"/>
    </row>
    <row r="334" spans="1:7" ht="31.2">
      <c r="A334" s="32" t="s">
        <v>47</v>
      </c>
      <c r="B334" s="84" t="s">
        <v>85</v>
      </c>
      <c r="C334" s="84" t="s">
        <v>85</v>
      </c>
      <c r="D334" s="85">
        <v>7530329990</v>
      </c>
      <c r="E334" s="46" t="s">
        <v>48</v>
      </c>
      <c r="F334" s="128">
        <v>0</v>
      </c>
      <c r="G334" s="128"/>
    </row>
    <row r="335" spans="1:7" ht="35.25" customHeight="1">
      <c r="A335" s="19" t="s">
        <v>132</v>
      </c>
      <c r="B335" s="71" t="s">
        <v>85</v>
      </c>
      <c r="C335" s="71" t="s">
        <v>85</v>
      </c>
      <c r="D335" s="73">
        <v>7530329990</v>
      </c>
      <c r="E335" s="22" t="s">
        <v>134</v>
      </c>
      <c r="F335" s="128">
        <v>826698.8</v>
      </c>
      <c r="G335" s="128"/>
    </row>
    <row r="336" spans="1:7" ht="15.6">
      <c r="A336" s="12" t="s">
        <v>283</v>
      </c>
      <c r="B336" s="13" t="s">
        <v>91</v>
      </c>
      <c r="C336" s="71"/>
      <c r="D336" s="71"/>
      <c r="E336" s="72"/>
      <c r="F336" s="122">
        <f t="shared" ref="F336:F339" si="22">F337</f>
        <v>15085810.82</v>
      </c>
      <c r="G336" s="122"/>
    </row>
    <row r="337" spans="1:7" ht="31.2">
      <c r="A337" s="12" t="s">
        <v>284</v>
      </c>
      <c r="B337" s="13" t="s">
        <v>91</v>
      </c>
      <c r="C337" s="13" t="s">
        <v>37</v>
      </c>
      <c r="D337" s="71"/>
      <c r="E337" s="72"/>
      <c r="F337" s="122">
        <f t="shared" si="22"/>
        <v>15085810.82</v>
      </c>
      <c r="G337" s="122">
        <f>G338</f>
        <v>0</v>
      </c>
    </row>
    <row r="338" spans="1:7" ht="31.2">
      <c r="A338" s="19" t="s">
        <v>120</v>
      </c>
      <c r="B338" s="86" t="s">
        <v>91</v>
      </c>
      <c r="C338" s="86" t="s">
        <v>37</v>
      </c>
      <c r="D338" s="73">
        <v>7300000000</v>
      </c>
      <c r="E338" s="72"/>
      <c r="F338" s="128">
        <f t="shared" si="22"/>
        <v>15085810.82</v>
      </c>
      <c r="G338" s="122"/>
    </row>
    <row r="339" spans="1:7" ht="31.2">
      <c r="A339" s="87" t="s">
        <v>285</v>
      </c>
      <c r="B339" s="86" t="s">
        <v>91</v>
      </c>
      <c r="C339" s="86" t="s">
        <v>37</v>
      </c>
      <c r="D339" s="86">
        <v>7310000000</v>
      </c>
      <c r="E339" s="88"/>
      <c r="F339" s="128">
        <f t="shared" si="22"/>
        <v>15085810.82</v>
      </c>
      <c r="G339" s="128"/>
    </row>
    <row r="340" spans="1:7" ht="46.8">
      <c r="A340" s="48" t="s">
        <v>286</v>
      </c>
      <c r="B340" s="86" t="s">
        <v>91</v>
      </c>
      <c r="C340" s="86" t="s">
        <v>37</v>
      </c>
      <c r="D340" s="86">
        <v>7310100000</v>
      </c>
      <c r="E340" s="88"/>
      <c r="F340" s="128">
        <f>F341+F343</f>
        <v>15085810.82</v>
      </c>
      <c r="G340" s="128"/>
    </row>
    <row r="341" spans="1:7" ht="34.5" customHeight="1">
      <c r="A341" s="21" t="s">
        <v>287</v>
      </c>
      <c r="B341" s="86" t="s">
        <v>91</v>
      </c>
      <c r="C341" s="86" t="s">
        <v>37</v>
      </c>
      <c r="D341" s="86">
        <v>7310170810</v>
      </c>
      <c r="E341" s="72"/>
      <c r="F341" s="128">
        <f>F342</f>
        <v>12822939.199999999</v>
      </c>
      <c r="G341" s="128"/>
    </row>
    <row r="342" spans="1:7" ht="34.5" customHeight="1">
      <c r="A342" s="21" t="s">
        <v>47</v>
      </c>
      <c r="B342" s="86" t="s">
        <v>91</v>
      </c>
      <c r="C342" s="86" t="s">
        <v>37</v>
      </c>
      <c r="D342" s="86">
        <v>7310170810</v>
      </c>
      <c r="E342" s="72" t="s">
        <v>48</v>
      </c>
      <c r="F342" s="128">
        <v>12822939.199999999</v>
      </c>
      <c r="G342" s="128"/>
    </row>
    <row r="343" spans="1:7" ht="46.8">
      <c r="A343" s="21" t="s">
        <v>288</v>
      </c>
      <c r="B343" s="86" t="s">
        <v>91</v>
      </c>
      <c r="C343" s="89" t="s">
        <v>37</v>
      </c>
      <c r="D343" s="86" t="s">
        <v>289</v>
      </c>
      <c r="E343" s="72"/>
      <c r="F343" s="128">
        <f>F344</f>
        <v>2262871.62</v>
      </c>
      <c r="G343" s="128"/>
    </row>
    <row r="344" spans="1:7" ht="34.5" customHeight="1">
      <c r="A344" s="21" t="s">
        <v>47</v>
      </c>
      <c r="B344" s="86" t="s">
        <v>91</v>
      </c>
      <c r="C344" s="86" t="s">
        <v>37</v>
      </c>
      <c r="D344" s="86" t="s">
        <v>289</v>
      </c>
      <c r="E344" s="72" t="s">
        <v>48</v>
      </c>
      <c r="F344" s="128">
        <v>2262871.62</v>
      </c>
      <c r="G344" s="128"/>
    </row>
    <row r="345" spans="1:7" ht="15.6">
      <c r="A345" s="12" t="s">
        <v>290</v>
      </c>
      <c r="B345" s="13" t="s">
        <v>109</v>
      </c>
      <c r="C345" s="13"/>
      <c r="D345" s="13"/>
      <c r="E345" s="14"/>
      <c r="F345" s="122">
        <f>F346+F370+F470+F427+F521</f>
        <v>334303651.56999999</v>
      </c>
      <c r="G345" s="122">
        <f>G346+G370+G470+G427+G521</f>
        <v>15354700</v>
      </c>
    </row>
    <row r="346" spans="1:7" ht="15.6">
      <c r="A346" s="12" t="s">
        <v>291</v>
      </c>
      <c r="B346" s="13" t="s">
        <v>109</v>
      </c>
      <c r="C346" s="13" t="s">
        <v>13</v>
      </c>
      <c r="D346" s="13"/>
      <c r="E346" s="14"/>
      <c r="F346" s="122">
        <f t="shared" ref="F346:F347" si="23">F347</f>
        <v>103770342.3</v>
      </c>
      <c r="G346" s="122">
        <f>G347</f>
        <v>0</v>
      </c>
    </row>
    <row r="347" spans="1:7" ht="21" customHeight="1">
      <c r="A347" s="19" t="s">
        <v>292</v>
      </c>
      <c r="B347" s="71" t="s">
        <v>109</v>
      </c>
      <c r="C347" s="71" t="s">
        <v>13</v>
      </c>
      <c r="D347" s="73">
        <v>7200000000</v>
      </c>
      <c r="E347" s="72"/>
      <c r="F347" s="128">
        <f t="shared" si="23"/>
        <v>103770342.3</v>
      </c>
      <c r="G347" s="128"/>
    </row>
    <row r="348" spans="1:7" ht="21" customHeight="1">
      <c r="A348" s="19" t="s">
        <v>293</v>
      </c>
      <c r="B348" s="71" t="s">
        <v>109</v>
      </c>
      <c r="C348" s="71" t="s">
        <v>13</v>
      </c>
      <c r="D348" s="73">
        <v>7210000000</v>
      </c>
      <c r="E348" s="72"/>
      <c r="F348" s="128">
        <f>F352+F361+F349</f>
        <v>103770342.3</v>
      </c>
      <c r="G348" s="128"/>
    </row>
    <row r="349" spans="1:7" ht="30" customHeight="1">
      <c r="A349" s="48" t="s">
        <v>294</v>
      </c>
      <c r="B349" s="71" t="s">
        <v>109</v>
      </c>
      <c r="C349" s="71" t="s">
        <v>13</v>
      </c>
      <c r="D349" s="73">
        <v>7210100000</v>
      </c>
      <c r="E349" s="72"/>
      <c r="F349" s="128">
        <f t="shared" ref="F349:F350" si="24">F350</f>
        <v>1088758.02</v>
      </c>
      <c r="G349" s="128"/>
    </row>
    <row r="350" spans="1:7" ht="21.75" customHeight="1">
      <c r="A350" s="39" t="s">
        <v>126</v>
      </c>
      <c r="B350" s="71" t="s">
        <v>109</v>
      </c>
      <c r="C350" s="71" t="s">
        <v>13</v>
      </c>
      <c r="D350" s="73">
        <v>7210129990</v>
      </c>
      <c r="E350" s="72"/>
      <c r="F350" s="128">
        <f t="shared" si="24"/>
        <v>1088758.02</v>
      </c>
      <c r="G350" s="128"/>
    </row>
    <row r="351" spans="1:7" ht="30" customHeight="1">
      <c r="A351" s="19" t="s">
        <v>132</v>
      </c>
      <c r="B351" s="71" t="s">
        <v>109</v>
      </c>
      <c r="C351" s="71" t="s">
        <v>13</v>
      </c>
      <c r="D351" s="73">
        <v>7210129990</v>
      </c>
      <c r="E351" s="72" t="s">
        <v>134</v>
      </c>
      <c r="F351" s="128">
        <v>1088758.02</v>
      </c>
      <c r="G351" s="128"/>
    </row>
    <row r="352" spans="1:7" ht="30" customHeight="1">
      <c r="A352" s="48" t="s">
        <v>295</v>
      </c>
      <c r="B352" s="71" t="s">
        <v>109</v>
      </c>
      <c r="C352" s="71" t="s">
        <v>13</v>
      </c>
      <c r="D352" s="73">
        <v>7210200000</v>
      </c>
      <c r="E352" s="72"/>
      <c r="F352" s="128">
        <f>F353+F355+F359+F357</f>
        <v>42456035.280000001</v>
      </c>
      <c r="G352" s="128"/>
    </row>
    <row r="353" spans="1:7" ht="65.25" customHeight="1">
      <c r="A353" s="40" t="s">
        <v>131</v>
      </c>
      <c r="B353" s="71" t="s">
        <v>109</v>
      </c>
      <c r="C353" s="71" t="s">
        <v>13</v>
      </c>
      <c r="D353" s="73">
        <v>7210200050</v>
      </c>
      <c r="E353" s="72"/>
      <c r="F353" s="128">
        <f>F354</f>
        <v>38859301</v>
      </c>
      <c r="G353" s="128"/>
    </row>
    <row r="354" spans="1:7" ht="36.75" customHeight="1">
      <c r="A354" s="19" t="s">
        <v>132</v>
      </c>
      <c r="B354" s="71" t="s">
        <v>109</v>
      </c>
      <c r="C354" s="71" t="s">
        <v>13</v>
      </c>
      <c r="D354" s="73">
        <v>7210200050</v>
      </c>
      <c r="E354" s="72" t="s">
        <v>134</v>
      </c>
      <c r="F354" s="128">
        <f>39503791-644490</f>
        <v>38859301</v>
      </c>
      <c r="G354" s="128"/>
    </row>
    <row r="355" spans="1:7" ht="61.5" customHeight="1">
      <c r="A355" s="27" t="s">
        <v>26</v>
      </c>
      <c r="B355" s="71" t="s">
        <v>109</v>
      </c>
      <c r="C355" s="71" t="s">
        <v>13</v>
      </c>
      <c r="D355" s="73">
        <v>7210213060</v>
      </c>
      <c r="E355" s="72"/>
      <c r="F355" s="128">
        <f>F356</f>
        <v>916434.27999999991</v>
      </c>
      <c r="G355" s="128"/>
    </row>
    <row r="356" spans="1:7" ht="36.75" customHeight="1">
      <c r="A356" s="19" t="s">
        <v>132</v>
      </c>
      <c r="B356" s="71" t="s">
        <v>109</v>
      </c>
      <c r="C356" s="71" t="s">
        <v>13</v>
      </c>
      <c r="D356" s="73">
        <v>7210213060</v>
      </c>
      <c r="E356" s="72" t="s">
        <v>134</v>
      </c>
      <c r="F356" s="128">
        <f>893628.08+22806.2</f>
        <v>916434.27999999991</v>
      </c>
      <c r="G356" s="128"/>
    </row>
    <row r="357" spans="1:7" ht="36.75" customHeight="1">
      <c r="A357" s="19" t="s">
        <v>146</v>
      </c>
      <c r="B357" s="71" t="s">
        <v>109</v>
      </c>
      <c r="C357" s="3" t="s">
        <v>13</v>
      </c>
      <c r="D357" s="20" t="s">
        <v>296</v>
      </c>
      <c r="E357" s="72"/>
      <c r="F357" s="128">
        <f>F358</f>
        <v>2610300</v>
      </c>
      <c r="G357" s="128"/>
    </row>
    <row r="358" spans="1:7" ht="36.75" customHeight="1">
      <c r="A358" s="19" t="s">
        <v>132</v>
      </c>
      <c r="B358" s="71" t="s">
        <v>109</v>
      </c>
      <c r="C358" s="71" t="s">
        <v>13</v>
      </c>
      <c r="D358" s="20" t="s">
        <v>296</v>
      </c>
      <c r="E358" s="72" t="s">
        <v>134</v>
      </c>
      <c r="F358" s="128">
        <v>2610300</v>
      </c>
      <c r="G358" s="128"/>
    </row>
    <row r="359" spans="1:7" ht="19.5" customHeight="1">
      <c r="A359" s="39" t="s">
        <v>126</v>
      </c>
      <c r="B359" s="71" t="s">
        <v>109</v>
      </c>
      <c r="C359" s="71" t="s">
        <v>13</v>
      </c>
      <c r="D359" s="73">
        <v>7210229990</v>
      </c>
      <c r="E359" s="72"/>
      <c r="F359" s="128">
        <f>F360</f>
        <v>70000</v>
      </c>
      <c r="G359" s="128"/>
    </row>
    <row r="360" spans="1:7" ht="36.75" customHeight="1">
      <c r="A360" s="19" t="s">
        <v>132</v>
      </c>
      <c r="B360" s="71" t="s">
        <v>109</v>
      </c>
      <c r="C360" s="71" t="s">
        <v>13</v>
      </c>
      <c r="D360" s="73">
        <v>7210229990</v>
      </c>
      <c r="E360" s="72" t="s">
        <v>134</v>
      </c>
      <c r="F360" s="128">
        <v>70000</v>
      </c>
      <c r="G360" s="128"/>
    </row>
    <row r="361" spans="1:7" ht="33" customHeight="1">
      <c r="A361" s="48" t="s">
        <v>297</v>
      </c>
      <c r="B361" s="71" t="s">
        <v>109</v>
      </c>
      <c r="C361" s="71" t="s">
        <v>13</v>
      </c>
      <c r="D361" s="73">
        <v>7210500000</v>
      </c>
      <c r="E361" s="72"/>
      <c r="F361" s="128">
        <f>F364+F366+F368+F362</f>
        <v>60225549</v>
      </c>
      <c r="G361" s="128"/>
    </row>
    <row r="362" spans="1:7" ht="18" customHeight="1">
      <c r="A362" s="39" t="s">
        <v>298</v>
      </c>
      <c r="B362" s="71" t="s">
        <v>109</v>
      </c>
      <c r="C362" s="71" t="s">
        <v>13</v>
      </c>
      <c r="D362" s="73">
        <v>7210520080</v>
      </c>
      <c r="E362" s="72"/>
      <c r="F362" s="128">
        <f>F363</f>
        <v>300000</v>
      </c>
      <c r="G362" s="128"/>
    </row>
    <row r="363" spans="1:7" ht="33.75" customHeight="1">
      <c r="A363" s="19" t="s">
        <v>132</v>
      </c>
      <c r="B363" s="71" t="s">
        <v>109</v>
      </c>
      <c r="C363" s="71" t="s">
        <v>13</v>
      </c>
      <c r="D363" s="73">
        <v>7210520080</v>
      </c>
      <c r="E363" s="72" t="s">
        <v>134</v>
      </c>
      <c r="F363" s="128">
        <v>300000</v>
      </c>
      <c r="G363" s="128"/>
    </row>
    <row r="364" spans="1:7" ht="65.25" customHeight="1">
      <c r="A364" s="40" t="s">
        <v>133</v>
      </c>
      <c r="B364" s="71" t="s">
        <v>109</v>
      </c>
      <c r="C364" s="71" t="s">
        <v>13</v>
      </c>
      <c r="D364" s="73">
        <v>7210571100</v>
      </c>
      <c r="E364" s="72"/>
      <c r="F364" s="128">
        <f>F365</f>
        <v>6156166</v>
      </c>
      <c r="G364" s="128"/>
    </row>
    <row r="365" spans="1:7" ht="31.2">
      <c r="A365" s="19" t="s">
        <v>132</v>
      </c>
      <c r="B365" s="71" t="s">
        <v>109</v>
      </c>
      <c r="C365" s="71" t="s">
        <v>13</v>
      </c>
      <c r="D365" s="73">
        <v>7210571100</v>
      </c>
      <c r="E365" s="72" t="s">
        <v>134</v>
      </c>
      <c r="F365" s="128">
        <v>6156166</v>
      </c>
      <c r="G365" s="128"/>
    </row>
    <row r="366" spans="1:7" ht="46.5" customHeight="1">
      <c r="A366" s="19" t="s">
        <v>135</v>
      </c>
      <c r="B366" s="71" t="s">
        <v>109</v>
      </c>
      <c r="C366" s="71" t="s">
        <v>13</v>
      </c>
      <c r="D366" s="73" t="s">
        <v>299</v>
      </c>
      <c r="E366" s="72"/>
      <c r="F366" s="128">
        <f>F367</f>
        <v>1086383</v>
      </c>
      <c r="G366" s="128"/>
    </row>
    <row r="367" spans="1:7" ht="31.2">
      <c r="A367" s="19" t="s">
        <v>132</v>
      </c>
      <c r="B367" s="71" t="s">
        <v>109</v>
      </c>
      <c r="C367" s="71" t="s">
        <v>13</v>
      </c>
      <c r="D367" s="73" t="s">
        <v>299</v>
      </c>
      <c r="E367" s="72" t="s">
        <v>134</v>
      </c>
      <c r="F367" s="128">
        <v>1086383</v>
      </c>
      <c r="G367" s="128"/>
    </row>
    <row r="368" spans="1:7" ht="51" customHeight="1">
      <c r="A368" s="19" t="s">
        <v>300</v>
      </c>
      <c r="B368" s="73" t="s">
        <v>109</v>
      </c>
      <c r="C368" s="73" t="s">
        <v>13</v>
      </c>
      <c r="D368" s="73">
        <v>7210575310</v>
      </c>
      <c r="E368" s="72"/>
      <c r="F368" s="128">
        <f>F369</f>
        <v>52683000</v>
      </c>
      <c r="G368" s="128"/>
    </row>
    <row r="369" spans="1:7" ht="36.75" customHeight="1">
      <c r="A369" s="19" t="s">
        <v>132</v>
      </c>
      <c r="B369" s="71" t="s">
        <v>109</v>
      </c>
      <c r="C369" s="71" t="s">
        <v>13</v>
      </c>
      <c r="D369" s="73">
        <v>7210575310</v>
      </c>
      <c r="E369" s="72" t="s">
        <v>134</v>
      </c>
      <c r="F369" s="128">
        <v>52683000</v>
      </c>
      <c r="G369" s="128"/>
    </row>
    <row r="370" spans="1:7" ht="21.75" customHeight="1">
      <c r="A370" s="12" t="s">
        <v>301</v>
      </c>
      <c r="B370" s="13" t="s">
        <v>109</v>
      </c>
      <c r="C370" s="13" t="s">
        <v>15</v>
      </c>
      <c r="D370" s="13"/>
      <c r="E370" s="14"/>
      <c r="F370" s="122">
        <f t="shared" ref="F370:F371" si="25">F371</f>
        <v>181917807.41</v>
      </c>
      <c r="G370" s="122">
        <f t="shared" ref="G370:G371" si="26">G371</f>
        <v>15354700</v>
      </c>
    </row>
    <row r="371" spans="1:7" ht="15.6">
      <c r="A371" s="19" t="s">
        <v>292</v>
      </c>
      <c r="B371" s="71" t="s">
        <v>109</v>
      </c>
      <c r="C371" s="71" t="s">
        <v>15</v>
      </c>
      <c r="D371" s="73">
        <v>7200000000</v>
      </c>
      <c r="E371" s="72"/>
      <c r="F371" s="128">
        <f t="shared" si="25"/>
        <v>181917807.41</v>
      </c>
      <c r="G371" s="128">
        <f t="shared" si="26"/>
        <v>15354700</v>
      </c>
    </row>
    <row r="372" spans="1:7" ht="15.6">
      <c r="A372" s="19" t="s">
        <v>302</v>
      </c>
      <c r="B372" s="90" t="s">
        <v>109</v>
      </c>
      <c r="C372" s="90" t="s">
        <v>15</v>
      </c>
      <c r="D372" s="73">
        <v>7210000000</v>
      </c>
      <c r="E372" s="72"/>
      <c r="F372" s="128">
        <f>F385+F388+F403+F406+F373</f>
        <v>181917807.41</v>
      </c>
      <c r="G372" s="128">
        <f>G385+G388+G403+G406+G373</f>
        <v>15354700</v>
      </c>
    </row>
    <row r="373" spans="1:7" ht="15.6">
      <c r="A373" s="91" t="s">
        <v>303</v>
      </c>
      <c r="B373" s="92" t="s">
        <v>109</v>
      </c>
      <c r="C373" s="92" t="s">
        <v>15</v>
      </c>
      <c r="D373" s="75" t="s">
        <v>304</v>
      </c>
      <c r="E373" s="72"/>
      <c r="F373" s="128">
        <f>F374</f>
        <v>13274600</v>
      </c>
      <c r="G373" s="128">
        <f>G374</f>
        <v>12748700</v>
      </c>
    </row>
    <row r="374" spans="1:7" ht="15.6">
      <c r="A374" s="24" t="s">
        <v>305</v>
      </c>
      <c r="B374" s="92" t="s">
        <v>109</v>
      </c>
      <c r="C374" s="92" t="s">
        <v>15</v>
      </c>
      <c r="D374" s="75" t="s">
        <v>306</v>
      </c>
      <c r="E374" s="72"/>
      <c r="F374" s="128">
        <f>F375+F377+F379+F381+F383</f>
        <v>13274600</v>
      </c>
      <c r="G374" s="128">
        <f>G375+G377+G379+G381+G383</f>
        <v>12748700</v>
      </c>
    </row>
    <row r="375" spans="1:7" ht="124.8">
      <c r="A375" s="31" t="s">
        <v>307</v>
      </c>
      <c r="B375" s="92" t="s">
        <v>109</v>
      </c>
      <c r="C375" s="92" t="s">
        <v>15</v>
      </c>
      <c r="D375" s="93" t="s">
        <v>308</v>
      </c>
      <c r="E375" s="72"/>
      <c r="F375" s="128">
        <f>F376</f>
        <v>343900</v>
      </c>
      <c r="G375" s="128">
        <f>G376</f>
        <v>343900</v>
      </c>
    </row>
    <row r="376" spans="1:7" ht="31.2">
      <c r="A376" s="24" t="s">
        <v>132</v>
      </c>
      <c r="B376" s="92" t="s">
        <v>109</v>
      </c>
      <c r="C376" s="92" t="s">
        <v>15</v>
      </c>
      <c r="D376" s="93" t="s">
        <v>308</v>
      </c>
      <c r="E376" s="72" t="s">
        <v>134</v>
      </c>
      <c r="F376" s="128">
        <v>343900</v>
      </c>
      <c r="G376" s="128">
        <v>343900</v>
      </c>
    </row>
    <row r="377" spans="1:7" ht="62.4">
      <c r="A377" s="31" t="s">
        <v>309</v>
      </c>
      <c r="B377" s="92" t="s">
        <v>109</v>
      </c>
      <c r="C377" s="92" t="s">
        <v>15</v>
      </c>
      <c r="D377" s="75" t="s">
        <v>310</v>
      </c>
      <c r="E377" s="72"/>
      <c r="F377" s="128">
        <f>F378</f>
        <v>1056600</v>
      </c>
      <c r="G377" s="128">
        <f>G378</f>
        <v>1056600</v>
      </c>
    </row>
    <row r="378" spans="1:7" ht="31.2">
      <c r="A378" s="24" t="s">
        <v>132</v>
      </c>
      <c r="B378" s="92" t="s">
        <v>109</v>
      </c>
      <c r="C378" s="92" t="s">
        <v>15</v>
      </c>
      <c r="D378" s="94" t="s">
        <v>310</v>
      </c>
      <c r="E378" s="95" t="s">
        <v>134</v>
      </c>
      <c r="F378" s="128">
        <v>1056600</v>
      </c>
      <c r="G378" s="128">
        <v>1056600</v>
      </c>
    </row>
    <row r="379" spans="1:7" ht="93.6">
      <c r="A379" s="29" t="s">
        <v>311</v>
      </c>
      <c r="B379" s="92" t="s">
        <v>109</v>
      </c>
      <c r="C379" s="92" t="s">
        <v>15</v>
      </c>
      <c r="D379" s="96" t="s">
        <v>312</v>
      </c>
      <c r="E379" s="97"/>
      <c r="F379" s="128">
        <f>F380</f>
        <v>11348200</v>
      </c>
      <c r="G379" s="128">
        <f>G380</f>
        <v>11348200</v>
      </c>
    </row>
    <row r="380" spans="1:7" ht="31.2">
      <c r="A380" s="29" t="s">
        <v>132</v>
      </c>
      <c r="B380" s="92" t="s">
        <v>109</v>
      </c>
      <c r="C380" s="92" t="s">
        <v>15</v>
      </c>
      <c r="D380" s="96" t="s">
        <v>312</v>
      </c>
      <c r="E380" s="95" t="s">
        <v>134</v>
      </c>
      <c r="F380" s="128">
        <v>11348200</v>
      </c>
      <c r="G380" s="128">
        <v>11348200</v>
      </c>
    </row>
    <row r="381" spans="1:7" ht="124.8">
      <c r="A381" s="29" t="s">
        <v>307</v>
      </c>
      <c r="B381" s="92" t="s">
        <v>109</v>
      </c>
      <c r="C381" s="92" t="s">
        <v>15</v>
      </c>
      <c r="D381" s="96" t="s">
        <v>313</v>
      </c>
      <c r="E381" s="98"/>
      <c r="F381" s="128">
        <f>F382</f>
        <v>15500</v>
      </c>
      <c r="G381" s="128"/>
    </row>
    <row r="382" spans="1:7" ht="31.2">
      <c r="A382" s="29" t="s">
        <v>132</v>
      </c>
      <c r="B382" s="92" t="s">
        <v>109</v>
      </c>
      <c r="C382" s="92" t="s">
        <v>15</v>
      </c>
      <c r="D382" s="96" t="s">
        <v>313</v>
      </c>
      <c r="E382" s="99" t="s">
        <v>134</v>
      </c>
      <c r="F382" s="128">
        <v>15500</v>
      </c>
      <c r="G382" s="128"/>
    </row>
    <row r="383" spans="1:7" ht="93.6">
      <c r="A383" s="100" t="s">
        <v>311</v>
      </c>
      <c r="B383" s="92" t="s">
        <v>109</v>
      </c>
      <c r="C383" s="92" t="s">
        <v>15</v>
      </c>
      <c r="D383" s="96" t="s">
        <v>314</v>
      </c>
      <c r="E383" s="72"/>
      <c r="F383" s="128">
        <f>F384</f>
        <v>510400</v>
      </c>
      <c r="G383" s="128"/>
    </row>
    <row r="384" spans="1:7" ht="31.2">
      <c r="A384" s="29" t="s">
        <v>132</v>
      </c>
      <c r="B384" s="92" t="s">
        <v>109</v>
      </c>
      <c r="C384" s="92" t="s">
        <v>15</v>
      </c>
      <c r="D384" s="96" t="s">
        <v>314</v>
      </c>
      <c r="E384" s="99" t="s">
        <v>134</v>
      </c>
      <c r="F384" s="128">
        <v>510400</v>
      </c>
      <c r="G384" s="128"/>
    </row>
    <row r="385" spans="1:7" ht="31.2">
      <c r="A385" s="48" t="s">
        <v>294</v>
      </c>
      <c r="B385" s="71" t="s">
        <v>109</v>
      </c>
      <c r="C385" s="71" t="s">
        <v>15</v>
      </c>
      <c r="D385" s="73">
        <v>7210100000</v>
      </c>
      <c r="E385" s="72"/>
      <c r="F385" s="128">
        <f t="shared" ref="F385:F386" si="27">F386</f>
        <v>1213157.8899999999</v>
      </c>
      <c r="G385" s="128">
        <f>G386</f>
        <v>0</v>
      </c>
    </row>
    <row r="386" spans="1:7" ht="15.6">
      <c r="A386" s="39" t="s">
        <v>126</v>
      </c>
      <c r="B386" s="71" t="s">
        <v>109</v>
      </c>
      <c r="C386" s="71" t="s">
        <v>15</v>
      </c>
      <c r="D386" s="73">
        <v>7210129990</v>
      </c>
      <c r="E386" s="72"/>
      <c r="F386" s="128">
        <f t="shared" si="27"/>
        <v>1213157.8899999999</v>
      </c>
      <c r="G386" s="128"/>
    </row>
    <row r="387" spans="1:7" ht="31.2">
      <c r="A387" s="19" t="s">
        <v>132</v>
      </c>
      <c r="B387" s="71" t="s">
        <v>109</v>
      </c>
      <c r="C387" s="71" t="s">
        <v>15</v>
      </c>
      <c r="D387" s="73">
        <v>7210129990</v>
      </c>
      <c r="E387" s="72" t="s">
        <v>134</v>
      </c>
      <c r="F387" s="128">
        <v>1213157.8899999999</v>
      </c>
      <c r="G387" s="128"/>
    </row>
    <row r="388" spans="1:7" ht="31.2">
      <c r="A388" s="48" t="s">
        <v>315</v>
      </c>
      <c r="B388" s="71" t="s">
        <v>109</v>
      </c>
      <c r="C388" s="71" t="s">
        <v>15</v>
      </c>
      <c r="D388" s="73">
        <v>7210300000</v>
      </c>
      <c r="E388" s="72"/>
      <c r="F388" s="128">
        <f>F393+F389+F391+F395+F397+F399+F401</f>
        <v>23204054.359999999</v>
      </c>
      <c r="G388" s="128">
        <f>G393+G389+G391+G395+G397+G399+G401</f>
        <v>0</v>
      </c>
    </row>
    <row r="389" spans="1:7" ht="61.5" customHeight="1">
      <c r="A389" s="40" t="s">
        <v>131</v>
      </c>
      <c r="B389" s="71" t="s">
        <v>109</v>
      </c>
      <c r="C389" s="71" t="s">
        <v>15</v>
      </c>
      <c r="D389" s="73">
        <v>7210300050</v>
      </c>
      <c r="E389" s="72"/>
      <c r="F389" s="128">
        <f>F390</f>
        <v>21275953</v>
      </c>
      <c r="G389" s="128"/>
    </row>
    <row r="390" spans="1:7" ht="31.2">
      <c r="A390" s="19" t="s">
        <v>132</v>
      </c>
      <c r="B390" s="71" t="s">
        <v>109</v>
      </c>
      <c r="C390" s="71" t="s">
        <v>15</v>
      </c>
      <c r="D390" s="73">
        <v>7210300050</v>
      </c>
      <c r="E390" s="72" t="s">
        <v>134</v>
      </c>
      <c r="F390" s="128">
        <v>21275953</v>
      </c>
      <c r="G390" s="128"/>
    </row>
    <row r="391" spans="1:7" ht="63.75" customHeight="1">
      <c r="A391" s="27" t="s">
        <v>26</v>
      </c>
      <c r="B391" s="71" t="s">
        <v>109</v>
      </c>
      <c r="C391" s="71" t="s">
        <v>15</v>
      </c>
      <c r="D391" s="73">
        <v>7210313060</v>
      </c>
      <c r="E391" s="72"/>
      <c r="F391" s="128">
        <f>F392</f>
        <v>1113641.3600000001</v>
      </c>
      <c r="G391" s="128"/>
    </row>
    <row r="392" spans="1:7" ht="31.2">
      <c r="A392" s="19" t="s">
        <v>132</v>
      </c>
      <c r="B392" s="71" t="s">
        <v>109</v>
      </c>
      <c r="C392" s="71" t="s">
        <v>15</v>
      </c>
      <c r="D392" s="73">
        <v>7210313060</v>
      </c>
      <c r="E392" s="72" t="s">
        <v>134</v>
      </c>
      <c r="F392" s="128">
        <v>1113641.3600000001</v>
      </c>
      <c r="G392" s="128"/>
    </row>
    <row r="393" spans="1:7" ht="15.6">
      <c r="A393" s="39" t="s">
        <v>126</v>
      </c>
      <c r="B393" s="71" t="s">
        <v>109</v>
      </c>
      <c r="C393" s="71" t="s">
        <v>15</v>
      </c>
      <c r="D393" s="73">
        <v>7210329990</v>
      </c>
      <c r="E393" s="72"/>
      <c r="F393" s="128">
        <f>F394</f>
        <v>37800</v>
      </c>
      <c r="G393" s="128"/>
    </row>
    <row r="394" spans="1:7" ht="30" customHeight="1">
      <c r="A394" s="19" t="s">
        <v>132</v>
      </c>
      <c r="B394" s="71" t="s">
        <v>109</v>
      </c>
      <c r="C394" s="71" t="s">
        <v>15</v>
      </c>
      <c r="D394" s="73">
        <v>7210329990</v>
      </c>
      <c r="E394" s="72" t="s">
        <v>134</v>
      </c>
      <c r="F394" s="128">
        <v>37800</v>
      </c>
      <c r="G394" s="128"/>
    </row>
    <row r="395" spans="1:7" ht="62.4">
      <c r="A395" s="19" t="s">
        <v>316</v>
      </c>
      <c r="B395" s="71" t="s">
        <v>109</v>
      </c>
      <c r="C395" s="71" t="s">
        <v>15</v>
      </c>
      <c r="D395" s="73">
        <v>7210377530</v>
      </c>
      <c r="E395" s="72"/>
      <c r="F395" s="128">
        <f>F396</f>
        <v>109550</v>
      </c>
      <c r="G395" s="128"/>
    </row>
    <row r="396" spans="1:7" ht="31.2">
      <c r="A396" s="19" t="s">
        <v>132</v>
      </c>
      <c r="B396" s="71" t="s">
        <v>109</v>
      </c>
      <c r="C396" s="71" t="s">
        <v>15</v>
      </c>
      <c r="D396" s="73">
        <v>7210377530</v>
      </c>
      <c r="E396" s="72" t="s">
        <v>134</v>
      </c>
      <c r="F396" s="128">
        <f>219100-109550</f>
        <v>109550</v>
      </c>
      <c r="G396" s="128"/>
    </row>
    <row r="397" spans="1:7" ht="115.5" customHeight="1">
      <c r="A397" s="19" t="s">
        <v>317</v>
      </c>
      <c r="B397" s="71" t="s">
        <v>109</v>
      </c>
      <c r="C397" s="71" t="s">
        <v>15</v>
      </c>
      <c r="D397" s="73">
        <v>7210377080</v>
      </c>
      <c r="E397" s="72"/>
      <c r="F397" s="128">
        <f>F398</f>
        <v>258100</v>
      </c>
      <c r="G397" s="128"/>
    </row>
    <row r="398" spans="1:7" ht="31.2">
      <c r="A398" s="19" t="s">
        <v>132</v>
      </c>
      <c r="B398" s="71" t="s">
        <v>109</v>
      </c>
      <c r="C398" s="71" t="s">
        <v>15</v>
      </c>
      <c r="D398" s="73">
        <v>7210377080</v>
      </c>
      <c r="E398" s="72" t="s">
        <v>134</v>
      </c>
      <c r="F398" s="128">
        <v>258100</v>
      </c>
      <c r="G398" s="128"/>
    </row>
    <row r="399" spans="1:7" ht="70.5" customHeight="1">
      <c r="A399" s="19" t="s">
        <v>318</v>
      </c>
      <c r="B399" s="71" t="s">
        <v>109</v>
      </c>
      <c r="C399" s="71" t="s">
        <v>15</v>
      </c>
      <c r="D399" s="73" t="s">
        <v>319</v>
      </c>
      <c r="E399" s="72"/>
      <c r="F399" s="128">
        <f>F400</f>
        <v>109550</v>
      </c>
      <c r="G399" s="128">
        <f>G400</f>
        <v>0</v>
      </c>
    </row>
    <row r="400" spans="1:7" ht="31.2">
      <c r="A400" s="19" t="s">
        <v>132</v>
      </c>
      <c r="B400" s="71" t="s">
        <v>109</v>
      </c>
      <c r="C400" s="71" t="s">
        <v>15</v>
      </c>
      <c r="D400" s="73" t="s">
        <v>319</v>
      </c>
      <c r="E400" s="72" t="s">
        <v>134</v>
      </c>
      <c r="F400" s="128">
        <v>109550</v>
      </c>
      <c r="G400" s="128"/>
    </row>
    <row r="401" spans="1:7" ht="171.6">
      <c r="A401" s="19" t="s">
        <v>320</v>
      </c>
      <c r="B401" s="71" t="s">
        <v>109</v>
      </c>
      <c r="C401" s="71" t="s">
        <v>15</v>
      </c>
      <c r="D401" s="73" t="s">
        <v>321</v>
      </c>
      <c r="E401" s="72"/>
      <c r="F401" s="128">
        <f>F402</f>
        <v>299460</v>
      </c>
      <c r="G401" s="128"/>
    </row>
    <row r="402" spans="1:7" ht="31.2">
      <c r="A402" s="19" t="s">
        <v>132</v>
      </c>
      <c r="B402" s="71" t="s">
        <v>109</v>
      </c>
      <c r="C402" s="71" t="s">
        <v>15</v>
      </c>
      <c r="D402" s="73" t="s">
        <v>321</v>
      </c>
      <c r="E402" s="72" t="s">
        <v>134</v>
      </c>
      <c r="F402" s="128">
        <v>299460</v>
      </c>
      <c r="G402" s="128"/>
    </row>
    <row r="403" spans="1:7" ht="30" customHeight="1">
      <c r="A403" s="48" t="s">
        <v>322</v>
      </c>
      <c r="B403" s="71" t="s">
        <v>109</v>
      </c>
      <c r="C403" s="71" t="s">
        <v>15</v>
      </c>
      <c r="D403" s="73">
        <v>7210400000</v>
      </c>
      <c r="E403" s="72"/>
      <c r="F403" s="128">
        <f t="shared" ref="F403:F404" si="28">F404</f>
        <v>1160495.1599999999</v>
      </c>
      <c r="G403" s="128"/>
    </row>
    <row r="404" spans="1:7" ht="23.4" customHeight="1">
      <c r="A404" s="39" t="s">
        <v>126</v>
      </c>
      <c r="B404" s="71" t="s">
        <v>109</v>
      </c>
      <c r="C404" s="71" t="s">
        <v>15</v>
      </c>
      <c r="D404" s="73">
        <v>7210429990</v>
      </c>
      <c r="E404" s="72"/>
      <c r="F404" s="128">
        <f t="shared" si="28"/>
        <v>1160495.1599999999</v>
      </c>
      <c r="G404" s="128"/>
    </row>
    <row r="405" spans="1:7" ht="31.2">
      <c r="A405" s="32" t="s">
        <v>132</v>
      </c>
      <c r="B405" s="84" t="s">
        <v>109</v>
      </c>
      <c r="C405" s="84" t="s">
        <v>15</v>
      </c>
      <c r="D405" s="85">
        <v>7210429990</v>
      </c>
      <c r="E405" s="101" t="s">
        <v>134</v>
      </c>
      <c r="F405" s="128">
        <v>1160495.1599999999</v>
      </c>
      <c r="G405" s="128"/>
    </row>
    <row r="406" spans="1:7" ht="31.5" customHeight="1">
      <c r="A406" s="48" t="s">
        <v>297</v>
      </c>
      <c r="B406" s="71" t="s">
        <v>109</v>
      </c>
      <c r="C406" s="71" t="s">
        <v>15</v>
      </c>
      <c r="D406" s="73">
        <v>7210500000</v>
      </c>
      <c r="E406" s="72"/>
      <c r="F406" s="128">
        <f>F409+F411+F417+F419+F407+F413+F415+F423+F421+F425</f>
        <v>143065500</v>
      </c>
      <c r="G406" s="128">
        <f>G409+G411+G417+G419+G407+G413+G415+G423</f>
        <v>2606000</v>
      </c>
    </row>
    <row r="407" spans="1:7" ht="21" customHeight="1">
      <c r="A407" s="39" t="s">
        <v>298</v>
      </c>
      <c r="B407" s="71" t="s">
        <v>109</v>
      </c>
      <c r="C407" s="71" t="s">
        <v>15</v>
      </c>
      <c r="D407" s="73">
        <v>7210520080</v>
      </c>
      <c r="E407" s="72"/>
      <c r="F407" s="128">
        <f>F408</f>
        <v>400000</v>
      </c>
      <c r="G407" s="128"/>
    </row>
    <row r="408" spans="1:7" ht="30" customHeight="1">
      <c r="A408" s="19" t="s">
        <v>132</v>
      </c>
      <c r="B408" s="71" t="s">
        <v>109</v>
      </c>
      <c r="C408" s="71" t="s">
        <v>15</v>
      </c>
      <c r="D408" s="73">
        <v>7210520080</v>
      </c>
      <c r="E408" s="72" t="s">
        <v>134</v>
      </c>
      <c r="F408" s="128">
        <v>400000</v>
      </c>
      <c r="G408" s="128"/>
    </row>
    <row r="409" spans="1:7" ht="62.4">
      <c r="A409" s="19" t="s">
        <v>323</v>
      </c>
      <c r="B409" s="73" t="s">
        <v>109</v>
      </c>
      <c r="C409" s="73" t="s">
        <v>15</v>
      </c>
      <c r="D409" s="73">
        <v>7210571040</v>
      </c>
      <c r="E409" s="72"/>
      <c r="F409" s="128">
        <f>F410</f>
        <v>124400</v>
      </c>
      <c r="G409" s="128"/>
    </row>
    <row r="410" spans="1:7" ht="31.2">
      <c r="A410" s="19" t="s">
        <v>132</v>
      </c>
      <c r="B410" s="71" t="s">
        <v>109</v>
      </c>
      <c r="C410" s="71" t="s">
        <v>15</v>
      </c>
      <c r="D410" s="73">
        <v>7210571040</v>
      </c>
      <c r="E410" s="72" t="s">
        <v>134</v>
      </c>
      <c r="F410" s="128">
        <v>124400</v>
      </c>
      <c r="G410" s="128"/>
    </row>
    <row r="411" spans="1:7" ht="78">
      <c r="A411" s="19" t="s">
        <v>324</v>
      </c>
      <c r="B411" s="71" t="s">
        <v>109</v>
      </c>
      <c r="C411" s="71" t="s">
        <v>15</v>
      </c>
      <c r="D411" s="73" t="s">
        <v>325</v>
      </c>
      <c r="E411" s="72"/>
      <c r="F411" s="128">
        <f>F412</f>
        <v>312700</v>
      </c>
      <c r="G411" s="128"/>
    </row>
    <row r="412" spans="1:7" ht="31.2">
      <c r="A412" s="19" t="s">
        <v>132</v>
      </c>
      <c r="B412" s="71" t="s">
        <v>109</v>
      </c>
      <c r="C412" s="71" t="s">
        <v>15</v>
      </c>
      <c r="D412" s="73" t="s">
        <v>325</v>
      </c>
      <c r="E412" s="72" t="s">
        <v>134</v>
      </c>
      <c r="F412" s="128">
        <v>312700</v>
      </c>
      <c r="G412" s="128"/>
    </row>
    <row r="413" spans="1:7" ht="62.4">
      <c r="A413" s="19" t="s">
        <v>326</v>
      </c>
      <c r="B413" s="71" t="s">
        <v>109</v>
      </c>
      <c r="C413" s="71" t="s">
        <v>15</v>
      </c>
      <c r="D413" s="73">
        <v>7210571250</v>
      </c>
      <c r="E413" s="72"/>
      <c r="F413" s="128">
        <f>F414</f>
        <v>1481100</v>
      </c>
      <c r="G413" s="128"/>
    </row>
    <row r="414" spans="1:7" ht="31.2">
      <c r="A414" s="19" t="s">
        <v>132</v>
      </c>
      <c r="B414" s="71" t="s">
        <v>109</v>
      </c>
      <c r="C414" s="71" t="s">
        <v>15</v>
      </c>
      <c r="D414" s="73">
        <v>7210571250</v>
      </c>
      <c r="E414" s="72" t="s">
        <v>134</v>
      </c>
      <c r="F414" s="128">
        <f>1392300+88800</f>
        <v>1481100</v>
      </c>
      <c r="G414" s="128"/>
    </row>
    <row r="415" spans="1:7" ht="62.4">
      <c r="A415" s="19" t="s">
        <v>327</v>
      </c>
      <c r="B415" s="71" t="s">
        <v>109</v>
      </c>
      <c r="C415" s="71" t="s">
        <v>15</v>
      </c>
      <c r="D415" s="73" t="s">
        <v>328</v>
      </c>
      <c r="E415" s="72"/>
      <c r="F415" s="128">
        <f>F416</f>
        <v>30300</v>
      </c>
      <c r="G415" s="128"/>
    </row>
    <row r="416" spans="1:7" ht="31.2">
      <c r="A416" s="19" t="s">
        <v>132</v>
      </c>
      <c r="B416" s="71" t="s">
        <v>109</v>
      </c>
      <c r="C416" s="71" t="s">
        <v>15</v>
      </c>
      <c r="D416" s="73" t="s">
        <v>328</v>
      </c>
      <c r="E416" s="72" t="s">
        <v>134</v>
      </c>
      <c r="F416" s="128">
        <f>28500+1800</f>
        <v>30300</v>
      </c>
      <c r="G416" s="128"/>
    </row>
    <row r="417" spans="1:7" ht="51.75" customHeight="1">
      <c r="A417" s="19" t="s">
        <v>300</v>
      </c>
      <c r="B417" s="73" t="s">
        <v>109</v>
      </c>
      <c r="C417" s="73" t="s">
        <v>15</v>
      </c>
      <c r="D417" s="73">
        <v>7210575310</v>
      </c>
      <c r="E417" s="72"/>
      <c r="F417" s="128">
        <f>F418</f>
        <v>131780000</v>
      </c>
      <c r="G417" s="128"/>
    </row>
    <row r="418" spans="1:7" ht="31.2">
      <c r="A418" s="19" t="s">
        <v>132</v>
      </c>
      <c r="B418" s="71" t="s">
        <v>109</v>
      </c>
      <c r="C418" s="71" t="s">
        <v>15</v>
      </c>
      <c r="D418" s="73">
        <v>7210575310</v>
      </c>
      <c r="E418" s="72" t="s">
        <v>134</v>
      </c>
      <c r="F418" s="128">
        <v>131780000</v>
      </c>
      <c r="G418" s="128"/>
    </row>
    <row r="419" spans="1:7" ht="31.2">
      <c r="A419" s="19" t="s">
        <v>329</v>
      </c>
      <c r="B419" s="73" t="s">
        <v>109</v>
      </c>
      <c r="C419" s="73" t="s">
        <v>15</v>
      </c>
      <c r="D419" s="73">
        <v>7210575320</v>
      </c>
      <c r="E419" s="72"/>
      <c r="F419" s="128">
        <f>F420</f>
        <v>5933700</v>
      </c>
      <c r="G419" s="128"/>
    </row>
    <row r="420" spans="1:7" ht="31.2">
      <c r="A420" s="19" t="s">
        <v>132</v>
      </c>
      <c r="B420" s="71" t="s">
        <v>109</v>
      </c>
      <c r="C420" s="71" t="s">
        <v>15</v>
      </c>
      <c r="D420" s="73">
        <v>7210575320</v>
      </c>
      <c r="E420" s="72" t="s">
        <v>134</v>
      </c>
      <c r="F420" s="128">
        <f>5574900+358800</f>
        <v>5933700</v>
      </c>
      <c r="G420" s="128"/>
    </row>
    <row r="421" spans="1:7" ht="68.25" customHeight="1">
      <c r="A421" s="19" t="s">
        <v>330</v>
      </c>
      <c r="B421" s="71" t="s">
        <v>109</v>
      </c>
      <c r="C421" s="71" t="s">
        <v>15</v>
      </c>
      <c r="D421" s="73" t="s">
        <v>331</v>
      </c>
      <c r="E421" s="72"/>
      <c r="F421" s="128">
        <f>F422</f>
        <v>337200</v>
      </c>
      <c r="G421" s="128"/>
    </row>
    <row r="422" spans="1:7" ht="31.2">
      <c r="A422" s="19" t="s">
        <v>132</v>
      </c>
      <c r="B422" s="71" t="s">
        <v>109</v>
      </c>
      <c r="C422" s="71" t="s">
        <v>15</v>
      </c>
      <c r="D422" s="73" t="s">
        <v>331</v>
      </c>
      <c r="E422" s="72" t="s">
        <v>134</v>
      </c>
      <c r="F422" s="128">
        <f>157700+179500</f>
        <v>337200</v>
      </c>
      <c r="G422" s="128"/>
    </row>
    <row r="423" spans="1:7" ht="62.4">
      <c r="A423" s="19" t="s">
        <v>332</v>
      </c>
      <c r="B423" s="71" t="s">
        <v>109</v>
      </c>
      <c r="C423" s="71" t="s">
        <v>15</v>
      </c>
      <c r="D423" s="73" t="s">
        <v>333</v>
      </c>
      <c r="E423" s="72"/>
      <c r="F423" s="128">
        <f>F424</f>
        <v>2659200</v>
      </c>
      <c r="G423" s="128">
        <f>G424</f>
        <v>2606000</v>
      </c>
    </row>
    <row r="424" spans="1:7" ht="31.2">
      <c r="A424" s="19" t="s">
        <v>132</v>
      </c>
      <c r="B424" s="71" t="s">
        <v>109</v>
      </c>
      <c r="C424" s="71" t="s">
        <v>15</v>
      </c>
      <c r="D424" s="73" t="s">
        <v>333</v>
      </c>
      <c r="E424" s="72" t="s">
        <v>134</v>
      </c>
      <c r="F424" s="128">
        <v>2659200</v>
      </c>
      <c r="G424" s="128">
        <v>2606000</v>
      </c>
    </row>
    <row r="425" spans="1:7" ht="62.4">
      <c r="A425" s="40" t="s">
        <v>334</v>
      </c>
      <c r="B425" s="71" t="s">
        <v>109</v>
      </c>
      <c r="C425" s="71" t="s">
        <v>15</v>
      </c>
      <c r="D425" s="73" t="s">
        <v>335</v>
      </c>
      <c r="E425" s="75"/>
      <c r="F425" s="128">
        <f>F426</f>
        <v>6900</v>
      </c>
      <c r="G425" s="128"/>
    </row>
    <row r="426" spans="1:7" ht="31.2">
      <c r="A426" s="19" t="s">
        <v>132</v>
      </c>
      <c r="B426" s="71" t="s">
        <v>109</v>
      </c>
      <c r="C426" s="71" t="s">
        <v>15</v>
      </c>
      <c r="D426" s="73" t="s">
        <v>335</v>
      </c>
      <c r="E426" s="75">
        <v>600</v>
      </c>
      <c r="F426" s="128">
        <f>3300+3600</f>
        <v>6900</v>
      </c>
      <c r="G426" s="128"/>
    </row>
    <row r="427" spans="1:7" ht="15" customHeight="1">
      <c r="A427" s="12" t="s">
        <v>336</v>
      </c>
      <c r="B427" s="13" t="s">
        <v>109</v>
      </c>
      <c r="C427" s="13" t="s">
        <v>37</v>
      </c>
      <c r="D427" s="73"/>
      <c r="E427" s="72"/>
      <c r="F427" s="122">
        <f>F428+F453</f>
        <v>40310664.810000002</v>
      </c>
      <c r="G427" s="122">
        <f>G428+G453</f>
        <v>0</v>
      </c>
    </row>
    <row r="428" spans="1:7" ht="16.5" customHeight="1">
      <c r="A428" s="19" t="s">
        <v>292</v>
      </c>
      <c r="B428" s="71" t="s">
        <v>109</v>
      </c>
      <c r="C428" s="71" t="s">
        <v>37</v>
      </c>
      <c r="D428" s="73">
        <v>7200000000</v>
      </c>
      <c r="E428" s="72"/>
      <c r="F428" s="128">
        <f>F429</f>
        <v>24103268.359999999</v>
      </c>
      <c r="G428" s="128"/>
    </row>
    <row r="429" spans="1:7" ht="21" customHeight="1">
      <c r="A429" s="19" t="s">
        <v>293</v>
      </c>
      <c r="B429" s="71" t="s">
        <v>109</v>
      </c>
      <c r="C429" s="71" t="s">
        <v>37</v>
      </c>
      <c r="D429" s="73">
        <v>7210000000</v>
      </c>
      <c r="E429" s="72"/>
      <c r="F429" s="128">
        <f>F433+F430+F444+F447+F450</f>
        <v>24103268.359999999</v>
      </c>
      <c r="G429" s="128"/>
    </row>
    <row r="430" spans="1:7" ht="30.75" customHeight="1">
      <c r="A430" s="48" t="s">
        <v>294</v>
      </c>
      <c r="B430" s="71" t="s">
        <v>109</v>
      </c>
      <c r="C430" s="71" t="s">
        <v>37</v>
      </c>
      <c r="D430" s="73">
        <v>7210100000</v>
      </c>
      <c r="E430" s="72"/>
      <c r="F430" s="128">
        <f t="shared" ref="F430:F431" si="29">F431</f>
        <v>600000</v>
      </c>
      <c r="G430" s="128"/>
    </row>
    <row r="431" spans="1:7" ht="18" customHeight="1">
      <c r="A431" s="39" t="s">
        <v>126</v>
      </c>
      <c r="B431" s="71" t="s">
        <v>109</v>
      </c>
      <c r="C431" s="71" t="s">
        <v>37</v>
      </c>
      <c r="D431" s="73">
        <v>7210129990</v>
      </c>
      <c r="E431" s="72"/>
      <c r="F431" s="128">
        <f t="shared" si="29"/>
        <v>600000</v>
      </c>
      <c r="G431" s="128"/>
    </row>
    <row r="432" spans="1:7" ht="30.75" customHeight="1">
      <c r="A432" s="19" t="s">
        <v>132</v>
      </c>
      <c r="B432" s="71" t="s">
        <v>109</v>
      </c>
      <c r="C432" s="71" t="s">
        <v>37</v>
      </c>
      <c r="D432" s="73">
        <v>7210129990</v>
      </c>
      <c r="E432" s="72" t="s">
        <v>134</v>
      </c>
      <c r="F432" s="128">
        <v>600000</v>
      </c>
      <c r="G432" s="128"/>
    </row>
    <row r="433" spans="1:7" ht="30.75" customHeight="1">
      <c r="A433" s="48" t="s">
        <v>315</v>
      </c>
      <c r="B433" s="71" t="s">
        <v>109</v>
      </c>
      <c r="C433" s="71" t="s">
        <v>37</v>
      </c>
      <c r="D433" s="73">
        <v>7210300000</v>
      </c>
      <c r="E433" s="72"/>
      <c r="F433" s="128">
        <f>F434+F436+F438+F440+F442</f>
        <v>21706174.600000001</v>
      </c>
      <c r="G433" s="128"/>
    </row>
    <row r="434" spans="1:7" ht="62.25" customHeight="1">
      <c r="A434" s="40" t="s">
        <v>131</v>
      </c>
      <c r="B434" s="71" t="s">
        <v>109</v>
      </c>
      <c r="C434" s="71" t="s">
        <v>37</v>
      </c>
      <c r="D434" s="73">
        <v>7210300050</v>
      </c>
      <c r="E434" s="72"/>
      <c r="F434" s="128">
        <f>F435</f>
        <v>14937376.6</v>
      </c>
      <c r="G434" s="128"/>
    </row>
    <row r="435" spans="1:7" ht="30.75" customHeight="1">
      <c r="A435" s="19" t="s">
        <v>132</v>
      </c>
      <c r="B435" s="71" t="s">
        <v>109</v>
      </c>
      <c r="C435" s="71" t="s">
        <v>37</v>
      </c>
      <c r="D435" s="73">
        <v>7210300050</v>
      </c>
      <c r="E435" s="72" t="s">
        <v>134</v>
      </c>
      <c r="F435" s="128">
        <v>14937376.6</v>
      </c>
      <c r="G435" s="128"/>
    </row>
    <row r="436" spans="1:7" ht="30.75" customHeight="1">
      <c r="A436" s="27" t="s">
        <v>26</v>
      </c>
      <c r="B436" s="71" t="s">
        <v>109</v>
      </c>
      <c r="C436" s="71" t="s">
        <v>37</v>
      </c>
      <c r="D436" s="73">
        <v>7210313060</v>
      </c>
      <c r="E436" s="72"/>
      <c r="F436" s="128">
        <f>F437</f>
        <v>200000</v>
      </c>
      <c r="G436" s="128"/>
    </row>
    <row r="437" spans="1:7" ht="36.75" customHeight="1">
      <c r="A437" s="19" t="s">
        <v>132</v>
      </c>
      <c r="B437" s="71" t="s">
        <v>109</v>
      </c>
      <c r="C437" s="71" t="s">
        <v>37</v>
      </c>
      <c r="D437" s="73">
        <v>7210313060</v>
      </c>
      <c r="E437" s="72" t="s">
        <v>134</v>
      </c>
      <c r="F437" s="128">
        <v>200000</v>
      </c>
      <c r="G437" s="128"/>
    </row>
    <row r="438" spans="1:7" ht="65.25" customHeight="1">
      <c r="A438" s="40" t="s">
        <v>133</v>
      </c>
      <c r="B438" s="71" t="s">
        <v>109</v>
      </c>
      <c r="C438" s="71" t="s">
        <v>37</v>
      </c>
      <c r="D438" s="73">
        <v>7210371100</v>
      </c>
      <c r="E438" s="72"/>
      <c r="F438" s="128">
        <f>F439</f>
        <v>5430665</v>
      </c>
      <c r="G438" s="128"/>
    </row>
    <row r="439" spans="1:7" ht="31.5" customHeight="1">
      <c r="A439" s="19" t="s">
        <v>132</v>
      </c>
      <c r="B439" s="71" t="s">
        <v>109</v>
      </c>
      <c r="C439" s="71" t="s">
        <v>37</v>
      </c>
      <c r="D439" s="73">
        <v>7210371100</v>
      </c>
      <c r="E439" s="72" t="s">
        <v>134</v>
      </c>
      <c r="F439" s="128">
        <v>5430665</v>
      </c>
      <c r="G439" s="128"/>
    </row>
    <row r="440" spans="1:7" ht="48.75" customHeight="1">
      <c r="A440" s="19" t="s">
        <v>135</v>
      </c>
      <c r="B440" s="71" t="s">
        <v>109</v>
      </c>
      <c r="C440" s="71" t="s">
        <v>37</v>
      </c>
      <c r="D440" s="73" t="s">
        <v>337</v>
      </c>
      <c r="E440" s="72"/>
      <c r="F440" s="128">
        <f>F441</f>
        <v>958353</v>
      </c>
      <c r="G440" s="128"/>
    </row>
    <row r="441" spans="1:7" ht="32.25" customHeight="1">
      <c r="A441" s="19" t="s">
        <v>132</v>
      </c>
      <c r="B441" s="71" t="s">
        <v>109</v>
      </c>
      <c r="C441" s="71" t="s">
        <v>37</v>
      </c>
      <c r="D441" s="73" t="s">
        <v>337</v>
      </c>
      <c r="E441" s="72" t="s">
        <v>134</v>
      </c>
      <c r="F441" s="128">
        <v>958353</v>
      </c>
      <c r="G441" s="128"/>
    </row>
    <row r="442" spans="1:7" ht="171.6">
      <c r="A442" s="19" t="s">
        <v>320</v>
      </c>
      <c r="B442" s="71" t="s">
        <v>109</v>
      </c>
      <c r="C442" s="71" t="s">
        <v>37</v>
      </c>
      <c r="D442" s="73" t="s">
        <v>321</v>
      </c>
      <c r="E442" s="72"/>
      <c r="F442" s="128">
        <f>F443</f>
        <v>179780</v>
      </c>
      <c r="G442" s="128"/>
    </row>
    <row r="443" spans="1:7" ht="32.25" customHeight="1">
      <c r="A443" s="19" t="s">
        <v>132</v>
      </c>
      <c r="B443" s="71" t="s">
        <v>109</v>
      </c>
      <c r="C443" s="71" t="s">
        <v>37</v>
      </c>
      <c r="D443" s="73" t="s">
        <v>321</v>
      </c>
      <c r="E443" s="72" t="s">
        <v>134</v>
      </c>
      <c r="F443" s="128">
        <v>179780</v>
      </c>
      <c r="G443" s="128"/>
    </row>
    <row r="444" spans="1:7" ht="32.25" customHeight="1">
      <c r="A444" s="48" t="s">
        <v>322</v>
      </c>
      <c r="B444" s="71" t="s">
        <v>109</v>
      </c>
      <c r="C444" s="71" t="s">
        <v>37</v>
      </c>
      <c r="D444" s="73">
        <v>7210400000</v>
      </c>
      <c r="E444" s="72"/>
      <c r="F444" s="128">
        <f t="shared" ref="F444:F451" si="30">F445</f>
        <v>200000</v>
      </c>
      <c r="G444" s="128"/>
    </row>
    <row r="445" spans="1:7" s="102" customFormat="1" ht="21" customHeight="1">
      <c r="A445" s="39" t="s">
        <v>126</v>
      </c>
      <c r="B445" s="103" t="s">
        <v>109</v>
      </c>
      <c r="C445" s="103" t="s">
        <v>37</v>
      </c>
      <c r="D445" s="104">
        <v>7210429990</v>
      </c>
      <c r="E445" s="105"/>
      <c r="F445" s="133">
        <f t="shared" si="30"/>
        <v>200000</v>
      </c>
      <c r="G445" s="133"/>
    </row>
    <row r="446" spans="1:7" s="102" customFormat="1" ht="32.25" customHeight="1">
      <c r="A446" s="39" t="s">
        <v>132</v>
      </c>
      <c r="B446" s="103" t="s">
        <v>109</v>
      </c>
      <c r="C446" s="103" t="s">
        <v>37</v>
      </c>
      <c r="D446" s="104">
        <v>7210429990</v>
      </c>
      <c r="E446" s="105" t="s">
        <v>134</v>
      </c>
      <c r="F446" s="133">
        <v>200000</v>
      </c>
      <c r="G446" s="133"/>
    </row>
    <row r="447" spans="1:7" ht="32.25" customHeight="1">
      <c r="A447" s="19" t="s">
        <v>338</v>
      </c>
      <c r="B447" s="71" t="s">
        <v>109</v>
      </c>
      <c r="C447" s="71" t="s">
        <v>37</v>
      </c>
      <c r="D447" s="73">
        <v>7210600000</v>
      </c>
      <c r="E447" s="72"/>
      <c r="F447" s="128">
        <f t="shared" si="30"/>
        <v>1242100.3999999999</v>
      </c>
      <c r="G447" s="128"/>
    </row>
    <row r="448" spans="1:7" ht="46.8">
      <c r="A448" s="19" t="s">
        <v>339</v>
      </c>
      <c r="B448" s="71" t="s">
        <v>109</v>
      </c>
      <c r="C448" s="71" t="s">
        <v>37</v>
      </c>
      <c r="D448" s="73">
        <v>7210629996</v>
      </c>
      <c r="E448" s="72"/>
      <c r="F448" s="128">
        <f t="shared" si="30"/>
        <v>1242100.3999999999</v>
      </c>
      <c r="G448" s="128"/>
    </row>
    <row r="449" spans="1:7" ht="32.25" customHeight="1">
      <c r="A449" s="19" t="s">
        <v>132</v>
      </c>
      <c r="B449" s="71" t="s">
        <v>109</v>
      </c>
      <c r="C449" s="71" t="s">
        <v>37</v>
      </c>
      <c r="D449" s="73">
        <v>7210629996</v>
      </c>
      <c r="E449" s="72" t="s">
        <v>134</v>
      </c>
      <c r="F449" s="128">
        <v>1242100.3999999999</v>
      </c>
      <c r="G449" s="128"/>
    </row>
    <row r="450" spans="1:7" ht="32.25" customHeight="1">
      <c r="A450" s="19" t="s">
        <v>340</v>
      </c>
      <c r="B450" s="71" t="s">
        <v>109</v>
      </c>
      <c r="C450" s="3" t="s">
        <v>37</v>
      </c>
      <c r="D450" s="73">
        <v>7210700000</v>
      </c>
      <c r="E450" s="72"/>
      <c r="F450" s="128">
        <f t="shared" si="30"/>
        <v>354993.36</v>
      </c>
      <c r="G450" s="128"/>
    </row>
    <row r="451" spans="1:7" ht="22.5" customHeight="1">
      <c r="A451" s="39" t="s">
        <v>126</v>
      </c>
      <c r="B451" s="71" t="s">
        <v>109</v>
      </c>
      <c r="C451" s="71" t="s">
        <v>37</v>
      </c>
      <c r="D451" s="104">
        <v>7210729990</v>
      </c>
      <c r="E451" s="72"/>
      <c r="F451" s="128">
        <f t="shared" si="30"/>
        <v>354993.36</v>
      </c>
      <c r="G451" s="128"/>
    </row>
    <row r="452" spans="1:7" ht="32.25" customHeight="1">
      <c r="A452" s="19" t="s">
        <v>132</v>
      </c>
      <c r="B452" s="71" t="s">
        <v>109</v>
      </c>
      <c r="C452" s="3" t="s">
        <v>37</v>
      </c>
      <c r="D452" s="104">
        <v>7210729990</v>
      </c>
      <c r="E452" s="72" t="s">
        <v>134</v>
      </c>
      <c r="F452" s="128">
        <v>354993.36</v>
      </c>
      <c r="G452" s="128"/>
    </row>
    <row r="453" spans="1:7" ht="21" customHeight="1">
      <c r="A453" s="40" t="s">
        <v>253</v>
      </c>
      <c r="B453" s="71" t="s">
        <v>109</v>
      </c>
      <c r="C453" s="71" t="s">
        <v>37</v>
      </c>
      <c r="D453" s="71" t="s">
        <v>341</v>
      </c>
      <c r="E453" s="72"/>
      <c r="F453" s="128">
        <f>F454+F458</f>
        <v>16207396.449999999</v>
      </c>
      <c r="G453" s="128">
        <f>G454+G458</f>
        <v>0</v>
      </c>
    </row>
    <row r="454" spans="1:7" ht="54" customHeight="1">
      <c r="A454" s="40" t="s">
        <v>342</v>
      </c>
      <c r="B454" s="71" t="s">
        <v>109</v>
      </c>
      <c r="C454" s="71" t="s">
        <v>37</v>
      </c>
      <c r="D454" s="71" t="s">
        <v>343</v>
      </c>
      <c r="E454" s="72"/>
      <c r="F454" s="128">
        <f t="shared" ref="F454:F458" si="31">F455</f>
        <v>660000</v>
      </c>
      <c r="G454" s="128">
        <f t="shared" ref="G454:G455" si="32">G455</f>
        <v>0</v>
      </c>
    </row>
    <row r="455" spans="1:7" ht="30" customHeight="1">
      <c r="A455" s="48" t="s">
        <v>344</v>
      </c>
      <c r="B455" s="71" t="s">
        <v>109</v>
      </c>
      <c r="C455" s="71" t="s">
        <v>37</v>
      </c>
      <c r="D455" s="71" t="s">
        <v>345</v>
      </c>
      <c r="E455" s="72"/>
      <c r="F455" s="128">
        <f t="shared" si="31"/>
        <v>660000</v>
      </c>
      <c r="G455" s="128">
        <f t="shared" si="32"/>
        <v>0</v>
      </c>
    </row>
    <row r="456" spans="1:7" ht="20.25" customHeight="1">
      <c r="A456" s="39" t="s">
        <v>126</v>
      </c>
      <c r="B456" s="71" t="s">
        <v>109</v>
      </c>
      <c r="C456" s="71" t="s">
        <v>37</v>
      </c>
      <c r="D456" s="71" t="s">
        <v>346</v>
      </c>
      <c r="E456" s="72"/>
      <c r="F456" s="128">
        <f t="shared" si="31"/>
        <v>660000</v>
      </c>
      <c r="G456" s="128"/>
    </row>
    <row r="457" spans="1:7" ht="36" customHeight="1">
      <c r="A457" s="19" t="s">
        <v>132</v>
      </c>
      <c r="B457" s="71" t="s">
        <v>109</v>
      </c>
      <c r="C457" s="71" t="s">
        <v>37</v>
      </c>
      <c r="D457" s="71" t="s">
        <v>346</v>
      </c>
      <c r="E457" s="72" t="s">
        <v>134</v>
      </c>
      <c r="F457" s="128">
        <f>600000+60000</f>
        <v>660000</v>
      </c>
      <c r="G457" s="128"/>
    </row>
    <row r="458" spans="1:7" ht="31.5" customHeight="1">
      <c r="A458" s="40" t="s">
        <v>347</v>
      </c>
      <c r="B458" s="71" t="s">
        <v>109</v>
      </c>
      <c r="C458" s="71" t="s">
        <v>37</v>
      </c>
      <c r="D458" s="20" t="s">
        <v>348</v>
      </c>
      <c r="E458" s="72"/>
      <c r="F458" s="128">
        <f t="shared" si="31"/>
        <v>15547396.449999999</v>
      </c>
      <c r="G458" s="128"/>
    </row>
    <row r="459" spans="1:7" ht="34.5" customHeight="1">
      <c r="A459" s="48" t="s">
        <v>349</v>
      </c>
      <c r="B459" s="71" t="s">
        <v>109</v>
      </c>
      <c r="C459" s="71" t="s">
        <v>37</v>
      </c>
      <c r="D459" s="20" t="s">
        <v>350</v>
      </c>
      <c r="E459" s="72"/>
      <c r="F459" s="128">
        <f>F460+F464+F466+F468+F462</f>
        <v>15547396.449999999</v>
      </c>
      <c r="G459" s="128"/>
    </row>
    <row r="460" spans="1:7" ht="64.5" customHeight="1">
      <c r="A460" s="40" t="s">
        <v>131</v>
      </c>
      <c r="B460" s="71" t="s">
        <v>109</v>
      </c>
      <c r="C460" s="71" t="s">
        <v>37</v>
      </c>
      <c r="D460" s="71" t="s">
        <v>351</v>
      </c>
      <c r="E460" s="72"/>
      <c r="F460" s="128">
        <f>F461</f>
        <v>10757155.4</v>
      </c>
      <c r="G460" s="128"/>
    </row>
    <row r="461" spans="1:7" ht="36" customHeight="1">
      <c r="A461" s="19" t="s">
        <v>132</v>
      </c>
      <c r="B461" s="71" t="s">
        <v>109</v>
      </c>
      <c r="C461" s="71" t="s">
        <v>37</v>
      </c>
      <c r="D461" s="71" t="s">
        <v>351</v>
      </c>
      <c r="E461" s="22" t="s">
        <v>134</v>
      </c>
      <c r="F461" s="128">
        <v>10757155.4</v>
      </c>
      <c r="G461" s="128"/>
    </row>
    <row r="462" spans="1:7" ht="33.75" customHeight="1">
      <c r="A462" s="19" t="s">
        <v>146</v>
      </c>
      <c r="B462" s="71" t="s">
        <v>109</v>
      </c>
      <c r="C462" s="71" t="s">
        <v>37</v>
      </c>
      <c r="D462" s="71" t="s">
        <v>352</v>
      </c>
      <c r="E462" s="5"/>
      <c r="F462" s="128">
        <f>F463</f>
        <v>68420.100000000006</v>
      </c>
      <c r="G462" s="128"/>
    </row>
    <row r="463" spans="1:7" ht="34.5" customHeight="1">
      <c r="A463" s="19" t="s">
        <v>132</v>
      </c>
      <c r="B463" s="71" t="s">
        <v>109</v>
      </c>
      <c r="C463" s="3" t="s">
        <v>37</v>
      </c>
      <c r="D463" s="71" t="s">
        <v>352</v>
      </c>
      <c r="E463" s="20" t="s">
        <v>134</v>
      </c>
      <c r="F463" s="128">
        <v>68420.100000000006</v>
      </c>
      <c r="G463" s="128"/>
    </row>
    <row r="464" spans="1:7" ht="63" customHeight="1">
      <c r="A464" s="27" t="s">
        <v>26</v>
      </c>
      <c r="B464" s="71" t="s">
        <v>109</v>
      </c>
      <c r="C464" s="71" t="s">
        <v>37</v>
      </c>
      <c r="D464" s="71" t="s">
        <v>353</v>
      </c>
      <c r="E464" s="22"/>
      <c r="F464" s="128">
        <f>F465</f>
        <v>177158.95</v>
      </c>
      <c r="G464" s="128"/>
    </row>
    <row r="465" spans="1:7" ht="35.25" customHeight="1">
      <c r="A465" s="19" t="s">
        <v>132</v>
      </c>
      <c r="B465" s="71" t="s">
        <v>109</v>
      </c>
      <c r="C465" s="71" t="s">
        <v>37</v>
      </c>
      <c r="D465" s="71" t="s">
        <v>353</v>
      </c>
      <c r="E465" s="22" t="s">
        <v>134</v>
      </c>
      <c r="F465" s="128">
        <f>120000+57158.95</f>
        <v>177158.95</v>
      </c>
      <c r="G465" s="128"/>
    </row>
    <row r="466" spans="1:7" ht="66.75" customHeight="1">
      <c r="A466" s="40" t="s">
        <v>133</v>
      </c>
      <c r="B466" s="71" t="s">
        <v>109</v>
      </c>
      <c r="C466" s="71" t="s">
        <v>37</v>
      </c>
      <c r="D466" s="73">
        <v>7420271100</v>
      </c>
      <c r="E466" s="72"/>
      <c r="F466" s="128">
        <f>F467</f>
        <v>3862963</v>
      </c>
      <c r="G466" s="128"/>
    </row>
    <row r="467" spans="1:7" ht="29.25" customHeight="1">
      <c r="A467" s="19" t="s">
        <v>132</v>
      </c>
      <c r="B467" s="71" t="s">
        <v>109</v>
      </c>
      <c r="C467" s="71" t="s">
        <v>37</v>
      </c>
      <c r="D467" s="73">
        <v>7420271100</v>
      </c>
      <c r="E467" s="72" t="s">
        <v>134</v>
      </c>
      <c r="F467" s="128">
        <v>3862963</v>
      </c>
      <c r="G467" s="128"/>
    </row>
    <row r="468" spans="1:7" ht="48.75" customHeight="1">
      <c r="A468" s="19" t="s">
        <v>354</v>
      </c>
      <c r="B468" s="71" t="s">
        <v>109</v>
      </c>
      <c r="C468" s="71" t="s">
        <v>37</v>
      </c>
      <c r="D468" s="73" t="s">
        <v>355</v>
      </c>
      <c r="E468" s="72"/>
      <c r="F468" s="128">
        <f>F469</f>
        <v>681699</v>
      </c>
      <c r="G468" s="128"/>
    </row>
    <row r="469" spans="1:7" ht="36" customHeight="1">
      <c r="A469" s="19" t="s">
        <v>132</v>
      </c>
      <c r="B469" s="71" t="s">
        <v>109</v>
      </c>
      <c r="C469" s="71" t="s">
        <v>37</v>
      </c>
      <c r="D469" s="73" t="s">
        <v>355</v>
      </c>
      <c r="E469" s="72" t="s">
        <v>134</v>
      </c>
      <c r="F469" s="128">
        <v>681699</v>
      </c>
      <c r="G469" s="128"/>
    </row>
    <row r="470" spans="1:7" ht="15.6">
      <c r="A470" s="12" t="s">
        <v>356</v>
      </c>
      <c r="B470" s="17" t="s">
        <v>109</v>
      </c>
      <c r="C470" s="17" t="s">
        <v>109</v>
      </c>
      <c r="D470" s="71"/>
      <c r="E470" s="72"/>
      <c r="F470" s="122">
        <f>F502+F471+F493</f>
        <v>8005377.0499999998</v>
      </c>
      <c r="G470" s="122">
        <f>G502+G471+G493</f>
        <v>0</v>
      </c>
    </row>
    <row r="471" spans="1:7" ht="19.5" customHeight="1">
      <c r="A471" s="19" t="s">
        <v>292</v>
      </c>
      <c r="B471" s="71" t="s">
        <v>109</v>
      </c>
      <c r="C471" s="73" t="s">
        <v>109</v>
      </c>
      <c r="D471" s="73">
        <v>7200000000</v>
      </c>
      <c r="E471" s="72"/>
      <c r="F471" s="128">
        <f>F481+F472</f>
        <v>5768889.0499999998</v>
      </c>
      <c r="G471" s="128"/>
    </row>
    <row r="472" spans="1:7" ht="19.5" customHeight="1">
      <c r="A472" s="19" t="s">
        <v>293</v>
      </c>
      <c r="B472" s="71" t="s">
        <v>109</v>
      </c>
      <c r="C472" s="73" t="s">
        <v>109</v>
      </c>
      <c r="D472" s="73">
        <v>7210000000</v>
      </c>
      <c r="E472" s="72"/>
      <c r="F472" s="128">
        <f>F473</f>
        <v>1003389.05</v>
      </c>
      <c r="G472" s="128"/>
    </row>
    <row r="473" spans="1:7" ht="30" customHeight="1">
      <c r="A473" s="19" t="s">
        <v>357</v>
      </c>
      <c r="B473" s="71" t="s">
        <v>109</v>
      </c>
      <c r="C473" s="73" t="s">
        <v>109</v>
      </c>
      <c r="D473" s="73">
        <v>7210700000</v>
      </c>
      <c r="E473" s="72"/>
      <c r="F473" s="128">
        <f>F474+F477+F479</f>
        <v>1003389.05</v>
      </c>
      <c r="G473" s="128"/>
    </row>
    <row r="474" spans="1:7" ht="19.5" customHeight="1">
      <c r="A474" s="39" t="s">
        <v>126</v>
      </c>
      <c r="B474" s="71" t="s">
        <v>109</v>
      </c>
      <c r="C474" s="73" t="s">
        <v>109</v>
      </c>
      <c r="D474" s="73">
        <v>7210729990</v>
      </c>
      <c r="E474" s="72"/>
      <c r="F474" s="128">
        <f>SUM(F475:F476)</f>
        <v>75936.639999999999</v>
      </c>
      <c r="G474" s="128"/>
    </row>
    <row r="475" spans="1:7" ht="36.75" customHeight="1">
      <c r="A475" s="39" t="s">
        <v>47</v>
      </c>
      <c r="B475" s="71" t="s">
        <v>109</v>
      </c>
      <c r="C475" s="73" t="s">
        <v>109</v>
      </c>
      <c r="D475" s="73">
        <v>7210729990</v>
      </c>
      <c r="E475" s="72" t="s">
        <v>48</v>
      </c>
      <c r="F475" s="128">
        <v>20000</v>
      </c>
      <c r="G475" s="128"/>
    </row>
    <row r="476" spans="1:7" ht="29.25" customHeight="1">
      <c r="A476" s="19" t="s">
        <v>132</v>
      </c>
      <c r="B476" s="71" t="s">
        <v>109</v>
      </c>
      <c r="C476" s="73" t="s">
        <v>109</v>
      </c>
      <c r="D476" s="73">
        <v>7210729990</v>
      </c>
      <c r="E476" s="72" t="s">
        <v>134</v>
      </c>
      <c r="F476" s="128">
        <v>55936.639999999999</v>
      </c>
      <c r="G476" s="128"/>
    </row>
    <row r="477" spans="1:7" ht="66" customHeight="1">
      <c r="A477" s="19" t="s">
        <v>358</v>
      </c>
      <c r="B477" s="71" t="s">
        <v>109</v>
      </c>
      <c r="C477" s="73" t="s">
        <v>109</v>
      </c>
      <c r="D477" s="73">
        <v>7210771330</v>
      </c>
      <c r="E477" s="72"/>
      <c r="F477" s="128">
        <f>F478</f>
        <v>788334.55</v>
      </c>
      <c r="G477" s="128"/>
    </row>
    <row r="478" spans="1:7" ht="27.75" customHeight="1">
      <c r="A478" s="19" t="s">
        <v>132</v>
      </c>
      <c r="B478" s="71" t="s">
        <v>109</v>
      </c>
      <c r="C478" s="73" t="s">
        <v>109</v>
      </c>
      <c r="D478" s="73">
        <v>7210771330</v>
      </c>
      <c r="E478" s="72" t="s">
        <v>134</v>
      </c>
      <c r="F478" s="128">
        <v>788334.55</v>
      </c>
      <c r="G478" s="128"/>
    </row>
    <row r="479" spans="1:7" ht="67.5" customHeight="1">
      <c r="A479" s="19" t="s">
        <v>359</v>
      </c>
      <c r="B479" s="71" t="s">
        <v>109</v>
      </c>
      <c r="C479" s="73" t="s">
        <v>109</v>
      </c>
      <c r="D479" s="73" t="s">
        <v>360</v>
      </c>
      <c r="E479" s="72"/>
      <c r="F479" s="128">
        <f>F480</f>
        <v>139117.85999999999</v>
      </c>
      <c r="G479" s="128"/>
    </row>
    <row r="480" spans="1:7" ht="32.25" customHeight="1">
      <c r="A480" s="19" t="s">
        <v>132</v>
      </c>
      <c r="B480" s="71" t="s">
        <v>109</v>
      </c>
      <c r="C480" s="73" t="s">
        <v>109</v>
      </c>
      <c r="D480" s="73" t="s">
        <v>360</v>
      </c>
      <c r="E480" s="72" t="s">
        <v>134</v>
      </c>
      <c r="F480" s="128">
        <v>139117.85999999999</v>
      </c>
      <c r="G480" s="128"/>
    </row>
    <row r="481" spans="1:7" ht="34.5" customHeight="1">
      <c r="A481" s="19" t="s">
        <v>361</v>
      </c>
      <c r="B481" s="71" t="s">
        <v>109</v>
      </c>
      <c r="C481" s="73" t="s">
        <v>109</v>
      </c>
      <c r="D481" s="73">
        <v>7220000000</v>
      </c>
      <c r="E481" s="72"/>
      <c r="F481" s="128">
        <f>F482+F489</f>
        <v>4765500</v>
      </c>
      <c r="G481" s="128"/>
    </row>
    <row r="482" spans="1:7" ht="32.25" customHeight="1">
      <c r="A482" s="48" t="s">
        <v>362</v>
      </c>
      <c r="B482" s="71" t="s">
        <v>109</v>
      </c>
      <c r="C482" s="73" t="s">
        <v>109</v>
      </c>
      <c r="D482" s="73">
        <v>7220100000</v>
      </c>
      <c r="E482" s="72"/>
      <c r="F482" s="128">
        <f>F483+F485+F487</f>
        <v>2203700</v>
      </c>
      <c r="G482" s="128"/>
    </row>
    <row r="483" spans="1:7" ht="32.25" customHeight="1">
      <c r="A483" s="19" t="s">
        <v>363</v>
      </c>
      <c r="B483" s="71" t="s">
        <v>109</v>
      </c>
      <c r="C483" s="73" t="s">
        <v>109</v>
      </c>
      <c r="D483" s="73">
        <v>7220171070</v>
      </c>
      <c r="E483" s="72"/>
      <c r="F483" s="128">
        <f>F484</f>
        <v>1531400</v>
      </c>
      <c r="G483" s="128"/>
    </row>
    <row r="484" spans="1:7" ht="32.25" customHeight="1">
      <c r="A484" s="19" t="s">
        <v>132</v>
      </c>
      <c r="B484" s="71" t="s">
        <v>109</v>
      </c>
      <c r="C484" s="73" t="s">
        <v>109</v>
      </c>
      <c r="D484" s="73">
        <v>7220171070</v>
      </c>
      <c r="E484" s="72" t="s">
        <v>134</v>
      </c>
      <c r="F484" s="128">
        <v>1531400</v>
      </c>
      <c r="G484" s="128"/>
    </row>
    <row r="485" spans="1:7" ht="46.8">
      <c r="A485" s="19" t="s">
        <v>364</v>
      </c>
      <c r="B485" s="71" t="s">
        <v>109</v>
      </c>
      <c r="C485" s="73" t="s">
        <v>109</v>
      </c>
      <c r="D485" s="73" t="s">
        <v>365</v>
      </c>
      <c r="E485" s="72"/>
      <c r="F485" s="128">
        <f>F486</f>
        <v>270300</v>
      </c>
      <c r="G485" s="128"/>
    </row>
    <row r="486" spans="1:7" ht="32.25" customHeight="1">
      <c r="A486" s="19" t="s">
        <v>132</v>
      </c>
      <c r="B486" s="71" t="s">
        <v>109</v>
      </c>
      <c r="C486" s="73" t="s">
        <v>109</v>
      </c>
      <c r="D486" s="73" t="s">
        <v>365</v>
      </c>
      <c r="E486" s="72" t="s">
        <v>134</v>
      </c>
      <c r="F486" s="128">
        <v>270300</v>
      </c>
      <c r="G486" s="128"/>
    </row>
    <row r="487" spans="1:7" ht="20.25" customHeight="1">
      <c r="A487" s="39" t="s">
        <v>126</v>
      </c>
      <c r="B487" s="71" t="s">
        <v>109</v>
      </c>
      <c r="C487" s="73" t="s">
        <v>109</v>
      </c>
      <c r="D487" s="73">
        <v>7220129990</v>
      </c>
      <c r="E487" s="72"/>
      <c r="F487" s="128">
        <f>F488</f>
        <v>402000</v>
      </c>
      <c r="G487" s="128"/>
    </row>
    <row r="488" spans="1:7" ht="32.25" customHeight="1">
      <c r="A488" s="19" t="s">
        <v>132</v>
      </c>
      <c r="B488" s="71" t="s">
        <v>109</v>
      </c>
      <c r="C488" s="73" t="s">
        <v>109</v>
      </c>
      <c r="D488" s="73">
        <v>7220129990</v>
      </c>
      <c r="E488" s="72" t="s">
        <v>134</v>
      </c>
      <c r="F488" s="128">
        <v>402000</v>
      </c>
      <c r="G488" s="128"/>
    </row>
    <row r="489" spans="1:7" ht="46.8">
      <c r="A489" s="48" t="s">
        <v>366</v>
      </c>
      <c r="B489" s="71" t="s">
        <v>109</v>
      </c>
      <c r="C489" s="73" t="s">
        <v>109</v>
      </c>
      <c r="D489" s="73">
        <v>7220200000</v>
      </c>
      <c r="E489" s="72"/>
      <c r="F489" s="128">
        <f>F490</f>
        <v>2561800</v>
      </c>
      <c r="G489" s="128"/>
    </row>
    <row r="490" spans="1:7" ht="65.25" customHeight="1">
      <c r="A490" s="19" t="s">
        <v>367</v>
      </c>
      <c r="B490" s="71" t="s">
        <v>109</v>
      </c>
      <c r="C490" s="73" t="s">
        <v>109</v>
      </c>
      <c r="D490" s="73" t="s">
        <v>368</v>
      </c>
      <c r="E490" s="72"/>
      <c r="F490" s="128">
        <f>F491+F492</f>
        <v>2561800</v>
      </c>
      <c r="G490" s="128"/>
    </row>
    <row r="491" spans="1:7" ht="31.2">
      <c r="A491" s="19" t="s">
        <v>132</v>
      </c>
      <c r="B491" s="71" t="s">
        <v>109</v>
      </c>
      <c r="C491" s="73" t="s">
        <v>109</v>
      </c>
      <c r="D491" s="73" t="s">
        <v>368</v>
      </c>
      <c r="E491" s="72" t="s">
        <v>134</v>
      </c>
      <c r="F491" s="128">
        <v>2208207.6</v>
      </c>
      <c r="G491" s="128"/>
    </row>
    <row r="492" spans="1:7" ht="15.6">
      <c r="A492" s="21" t="s">
        <v>49</v>
      </c>
      <c r="B492" s="71" t="s">
        <v>109</v>
      </c>
      <c r="C492" s="73" t="s">
        <v>109</v>
      </c>
      <c r="D492" s="73" t="s">
        <v>368</v>
      </c>
      <c r="E492" s="72" t="s">
        <v>50</v>
      </c>
      <c r="F492" s="128">
        <v>353592.4</v>
      </c>
      <c r="G492" s="128"/>
    </row>
    <row r="493" spans="1:7" ht="31.2">
      <c r="A493" s="19" t="s">
        <v>120</v>
      </c>
      <c r="B493" s="71" t="s">
        <v>109</v>
      </c>
      <c r="C493" s="73" t="s">
        <v>109</v>
      </c>
      <c r="D493" s="73">
        <v>7300000000</v>
      </c>
      <c r="E493" s="72"/>
      <c r="F493" s="128">
        <f>F494</f>
        <v>90000</v>
      </c>
      <c r="G493" s="128"/>
    </row>
    <row r="494" spans="1:7" ht="21" customHeight="1">
      <c r="A494" s="19" t="s">
        <v>369</v>
      </c>
      <c r="B494" s="71" t="s">
        <v>109</v>
      </c>
      <c r="C494" s="73" t="s">
        <v>109</v>
      </c>
      <c r="D494" s="73">
        <v>7320000000</v>
      </c>
      <c r="E494" s="72"/>
      <c r="F494" s="128">
        <f>F495+F498</f>
        <v>90000</v>
      </c>
      <c r="G494" s="128"/>
    </row>
    <row r="495" spans="1:7" ht="32.25" customHeight="1">
      <c r="A495" s="48" t="s">
        <v>370</v>
      </c>
      <c r="B495" s="71" t="s">
        <v>109</v>
      </c>
      <c r="C495" s="73" t="s">
        <v>109</v>
      </c>
      <c r="D495" s="73">
        <v>7320100000</v>
      </c>
      <c r="E495" s="72"/>
      <c r="F495" s="128">
        <f t="shared" ref="F495:F496" si="33">F496</f>
        <v>30000</v>
      </c>
      <c r="G495" s="128"/>
    </row>
    <row r="496" spans="1:7" ht="20.25" customHeight="1">
      <c r="A496" s="39" t="s">
        <v>126</v>
      </c>
      <c r="B496" s="71" t="s">
        <v>109</v>
      </c>
      <c r="C496" s="73" t="s">
        <v>109</v>
      </c>
      <c r="D496" s="73">
        <v>7320129990</v>
      </c>
      <c r="E496" s="72"/>
      <c r="F496" s="128">
        <f t="shared" si="33"/>
        <v>30000</v>
      </c>
      <c r="G496" s="128"/>
    </row>
    <row r="497" spans="1:7" ht="30.75" customHeight="1">
      <c r="A497" s="19" t="s">
        <v>132</v>
      </c>
      <c r="B497" s="71" t="s">
        <v>109</v>
      </c>
      <c r="C497" s="73" t="s">
        <v>109</v>
      </c>
      <c r="D497" s="73">
        <v>7320129990</v>
      </c>
      <c r="E497" s="72" t="s">
        <v>134</v>
      </c>
      <c r="F497" s="128">
        <v>30000</v>
      </c>
      <c r="G497" s="128"/>
    </row>
    <row r="498" spans="1:7" ht="19.5" customHeight="1">
      <c r="A498" s="48" t="s">
        <v>371</v>
      </c>
      <c r="B498" s="71" t="s">
        <v>109</v>
      </c>
      <c r="C498" s="73" t="s">
        <v>109</v>
      </c>
      <c r="D498" s="73">
        <v>7320200000</v>
      </c>
      <c r="E498" s="72"/>
      <c r="F498" s="128">
        <f>F499+F500</f>
        <v>60000</v>
      </c>
      <c r="G498" s="128"/>
    </row>
    <row r="499" spans="1:7" ht="21" customHeight="1">
      <c r="A499" s="39" t="s">
        <v>126</v>
      </c>
      <c r="B499" s="71" t="s">
        <v>109</v>
      </c>
      <c r="C499" s="73" t="s">
        <v>109</v>
      </c>
      <c r="D499" s="73">
        <v>7320229990</v>
      </c>
      <c r="E499" s="72"/>
      <c r="F499" s="128">
        <f>F501</f>
        <v>30000</v>
      </c>
      <c r="G499" s="128"/>
    </row>
    <row r="500" spans="1:7" ht="32.25" customHeight="1">
      <c r="A500" s="39" t="s">
        <v>47</v>
      </c>
      <c r="B500" s="71" t="s">
        <v>109</v>
      </c>
      <c r="C500" s="73" t="s">
        <v>109</v>
      </c>
      <c r="D500" s="73">
        <v>7320229990</v>
      </c>
      <c r="E500" s="72" t="s">
        <v>48</v>
      </c>
      <c r="F500" s="128">
        <v>30000</v>
      </c>
      <c r="G500" s="128"/>
    </row>
    <row r="501" spans="1:7" ht="30.75" customHeight="1">
      <c r="A501" s="19" t="s">
        <v>132</v>
      </c>
      <c r="B501" s="71" t="s">
        <v>109</v>
      </c>
      <c r="C501" s="73" t="s">
        <v>109</v>
      </c>
      <c r="D501" s="73">
        <v>7320229990</v>
      </c>
      <c r="E501" s="72" t="s">
        <v>134</v>
      </c>
      <c r="F501" s="128">
        <v>30000</v>
      </c>
      <c r="G501" s="128"/>
    </row>
    <row r="502" spans="1:7" ht="16.5" customHeight="1">
      <c r="A502" s="21" t="s">
        <v>253</v>
      </c>
      <c r="B502" s="73" t="s">
        <v>109</v>
      </c>
      <c r="C502" s="73" t="s">
        <v>109</v>
      </c>
      <c r="D502" s="73">
        <v>7400000000</v>
      </c>
      <c r="E502" s="72"/>
      <c r="F502" s="128">
        <f>F503</f>
        <v>2146488</v>
      </c>
      <c r="G502" s="128"/>
    </row>
    <row r="503" spans="1:7" ht="22.5" customHeight="1">
      <c r="A503" s="19" t="s">
        <v>372</v>
      </c>
      <c r="B503" s="73" t="s">
        <v>109</v>
      </c>
      <c r="C503" s="73" t="s">
        <v>109</v>
      </c>
      <c r="D503" s="73">
        <v>7440000000</v>
      </c>
      <c r="E503" s="72"/>
      <c r="F503" s="128">
        <f>F504+F507+F510+F513+F518</f>
        <v>2146488</v>
      </c>
      <c r="G503" s="128"/>
    </row>
    <row r="504" spans="1:7" ht="48" customHeight="1">
      <c r="A504" s="48" t="s">
        <v>373</v>
      </c>
      <c r="B504" s="73" t="s">
        <v>109</v>
      </c>
      <c r="C504" s="73" t="s">
        <v>109</v>
      </c>
      <c r="D504" s="73">
        <v>7440100000</v>
      </c>
      <c r="E504" s="72"/>
      <c r="F504" s="128">
        <f t="shared" ref="F504:F511" si="34">F505</f>
        <v>200000</v>
      </c>
      <c r="G504" s="128"/>
    </row>
    <row r="505" spans="1:7" ht="18" customHeight="1">
      <c r="A505" s="39" t="s">
        <v>126</v>
      </c>
      <c r="B505" s="73" t="s">
        <v>109</v>
      </c>
      <c r="C505" s="73" t="s">
        <v>109</v>
      </c>
      <c r="D505" s="73">
        <v>7440129990</v>
      </c>
      <c r="E505" s="72"/>
      <c r="F505" s="128">
        <f t="shared" si="34"/>
        <v>200000</v>
      </c>
      <c r="G505" s="128"/>
    </row>
    <row r="506" spans="1:7" ht="36" customHeight="1">
      <c r="A506" s="19" t="s">
        <v>132</v>
      </c>
      <c r="B506" s="73" t="s">
        <v>109</v>
      </c>
      <c r="C506" s="73" t="s">
        <v>109</v>
      </c>
      <c r="D506" s="73">
        <v>7440129990</v>
      </c>
      <c r="E506" s="72" t="s">
        <v>134</v>
      </c>
      <c r="F506" s="128">
        <v>200000</v>
      </c>
      <c r="G506" s="128"/>
    </row>
    <row r="507" spans="1:7" ht="29.25" customHeight="1">
      <c r="A507" s="48" t="s">
        <v>374</v>
      </c>
      <c r="B507" s="73" t="s">
        <v>109</v>
      </c>
      <c r="C507" s="73" t="s">
        <v>109</v>
      </c>
      <c r="D507" s="73">
        <v>7440200000</v>
      </c>
      <c r="E507" s="72"/>
      <c r="F507" s="128">
        <f t="shared" si="34"/>
        <v>144500</v>
      </c>
      <c r="G507" s="128"/>
    </row>
    <row r="508" spans="1:7" ht="21.75" customHeight="1">
      <c r="A508" s="39" t="s">
        <v>126</v>
      </c>
      <c r="B508" s="73" t="s">
        <v>109</v>
      </c>
      <c r="C508" s="73" t="s">
        <v>109</v>
      </c>
      <c r="D508" s="73">
        <v>7440229990</v>
      </c>
      <c r="E508" s="72"/>
      <c r="F508" s="128">
        <f t="shared" si="34"/>
        <v>144500</v>
      </c>
      <c r="G508" s="128"/>
    </row>
    <row r="509" spans="1:7" ht="36" customHeight="1">
      <c r="A509" s="19" t="s">
        <v>132</v>
      </c>
      <c r="B509" s="73" t="s">
        <v>109</v>
      </c>
      <c r="C509" s="73" t="s">
        <v>109</v>
      </c>
      <c r="D509" s="73">
        <v>7440229990</v>
      </c>
      <c r="E509" s="72" t="s">
        <v>134</v>
      </c>
      <c r="F509" s="128">
        <v>144500</v>
      </c>
      <c r="G509" s="128"/>
    </row>
    <row r="510" spans="1:7" ht="33" customHeight="1">
      <c r="A510" s="48" t="s">
        <v>375</v>
      </c>
      <c r="B510" s="73" t="s">
        <v>109</v>
      </c>
      <c r="C510" s="73" t="s">
        <v>109</v>
      </c>
      <c r="D510" s="73">
        <v>7440300000</v>
      </c>
      <c r="E510" s="72"/>
      <c r="F510" s="128">
        <f t="shared" si="34"/>
        <v>24500</v>
      </c>
      <c r="G510" s="128"/>
    </row>
    <row r="511" spans="1:7" ht="19.5" customHeight="1">
      <c r="A511" s="39" t="s">
        <v>126</v>
      </c>
      <c r="B511" s="73" t="s">
        <v>109</v>
      </c>
      <c r="C511" s="73" t="s">
        <v>109</v>
      </c>
      <c r="D511" s="73">
        <v>7440329990</v>
      </c>
      <c r="E511" s="72"/>
      <c r="F511" s="128">
        <f t="shared" si="34"/>
        <v>24500</v>
      </c>
      <c r="G511" s="128"/>
    </row>
    <row r="512" spans="1:7" ht="36" customHeight="1">
      <c r="A512" s="19" t="s">
        <v>132</v>
      </c>
      <c r="B512" s="73" t="s">
        <v>109</v>
      </c>
      <c r="C512" s="73" t="s">
        <v>109</v>
      </c>
      <c r="D512" s="73">
        <v>7440329990</v>
      </c>
      <c r="E512" s="72" t="s">
        <v>134</v>
      </c>
      <c r="F512" s="128">
        <v>24500</v>
      </c>
      <c r="G512" s="128"/>
    </row>
    <row r="513" spans="1:7" ht="30" customHeight="1">
      <c r="A513" s="48" t="s">
        <v>376</v>
      </c>
      <c r="B513" s="73" t="s">
        <v>109</v>
      </c>
      <c r="C513" s="73" t="s">
        <v>109</v>
      </c>
      <c r="D513" s="73">
        <v>7440400000</v>
      </c>
      <c r="E513" s="72"/>
      <c r="F513" s="128">
        <f>F516+F514</f>
        <v>1637488</v>
      </c>
      <c r="G513" s="128"/>
    </row>
    <row r="514" spans="1:7" ht="62.4">
      <c r="A514" s="40" t="s">
        <v>131</v>
      </c>
      <c r="B514" s="73" t="s">
        <v>109</v>
      </c>
      <c r="C514" s="73" t="s">
        <v>109</v>
      </c>
      <c r="D514" s="71" t="s">
        <v>377</v>
      </c>
      <c r="E514" s="72"/>
      <c r="F514" s="128">
        <f>F515</f>
        <v>1509588</v>
      </c>
      <c r="G514" s="128"/>
    </row>
    <row r="515" spans="1:7" ht="30" customHeight="1">
      <c r="A515" s="19" t="s">
        <v>132</v>
      </c>
      <c r="B515" s="73" t="s">
        <v>109</v>
      </c>
      <c r="C515" s="73" t="s">
        <v>109</v>
      </c>
      <c r="D515" s="71" t="s">
        <v>377</v>
      </c>
      <c r="E515" s="22" t="s">
        <v>134</v>
      </c>
      <c r="F515" s="128">
        <v>1509588</v>
      </c>
      <c r="G515" s="128"/>
    </row>
    <row r="516" spans="1:7" ht="20.399999999999999" customHeight="1">
      <c r="A516" s="39" t="s">
        <v>126</v>
      </c>
      <c r="B516" s="73" t="s">
        <v>109</v>
      </c>
      <c r="C516" s="73" t="s">
        <v>109</v>
      </c>
      <c r="D516" s="73">
        <v>7440429990</v>
      </c>
      <c r="E516" s="72"/>
      <c r="F516" s="128">
        <f>F517</f>
        <v>127900</v>
      </c>
      <c r="G516" s="128"/>
    </row>
    <row r="517" spans="1:7" ht="36" customHeight="1">
      <c r="A517" s="19" t="s">
        <v>132</v>
      </c>
      <c r="B517" s="73" t="s">
        <v>109</v>
      </c>
      <c r="C517" s="73" t="s">
        <v>109</v>
      </c>
      <c r="D517" s="73">
        <v>7440429990</v>
      </c>
      <c r="E517" s="72" t="s">
        <v>134</v>
      </c>
      <c r="F517" s="128">
        <v>127900</v>
      </c>
      <c r="G517" s="128"/>
    </row>
    <row r="518" spans="1:7" ht="33" customHeight="1">
      <c r="A518" s="48" t="s">
        <v>378</v>
      </c>
      <c r="B518" s="73" t="s">
        <v>109</v>
      </c>
      <c r="C518" s="73" t="s">
        <v>109</v>
      </c>
      <c r="D518" s="73">
        <v>7440500000</v>
      </c>
      <c r="E518" s="72"/>
      <c r="F518" s="128">
        <f t="shared" ref="F518:F528" si="35">F519</f>
        <v>140000</v>
      </c>
      <c r="G518" s="128"/>
    </row>
    <row r="519" spans="1:7" ht="23.1" customHeight="1">
      <c r="A519" s="39" t="s">
        <v>126</v>
      </c>
      <c r="B519" s="73" t="s">
        <v>109</v>
      </c>
      <c r="C519" s="73" t="s">
        <v>109</v>
      </c>
      <c r="D519" s="73">
        <v>7440529990</v>
      </c>
      <c r="E519" s="72"/>
      <c r="F519" s="128">
        <f t="shared" si="35"/>
        <v>140000</v>
      </c>
      <c r="G519" s="128"/>
    </row>
    <row r="520" spans="1:7" ht="32.25" customHeight="1">
      <c r="A520" s="19" t="s">
        <v>132</v>
      </c>
      <c r="B520" s="73" t="s">
        <v>109</v>
      </c>
      <c r="C520" s="73" t="s">
        <v>109</v>
      </c>
      <c r="D520" s="73">
        <v>7440529990</v>
      </c>
      <c r="E520" s="72" t="s">
        <v>134</v>
      </c>
      <c r="F520" s="128">
        <v>140000</v>
      </c>
      <c r="G520" s="128"/>
    </row>
    <row r="521" spans="1:7" ht="15.6">
      <c r="A521" s="47" t="s">
        <v>379</v>
      </c>
      <c r="B521" s="77" t="s">
        <v>109</v>
      </c>
      <c r="C521" s="82" t="s">
        <v>154</v>
      </c>
      <c r="D521" s="77"/>
      <c r="E521" s="14"/>
      <c r="F521" s="122">
        <f t="shared" si="35"/>
        <v>299460</v>
      </c>
      <c r="G521" s="122"/>
    </row>
    <row r="522" spans="1:7" ht="31.2">
      <c r="A522" s="40" t="s">
        <v>62</v>
      </c>
      <c r="B522" s="73" t="s">
        <v>109</v>
      </c>
      <c r="C522" s="79" t="s">
        <v>154</v>
      </c>
      <c r="D522" s="73">
        <v>7500000000</v>
      </c>
      <c r="E522" s="72"/>
      <c r="F522" s="128">
        <f t="shared" si="35"/>
        <v>299460</v>
      </c>
      <c r="G522" s="128"/>
    </row>
    <row r="523" spans="1:7" ht="31.2">
      <c r="A523" s="40" t="s">
        <v>151</v>
      </c>
      <c r="B523" s="73" t="s">
        <v>109</v>
      </c>
      <c r="C523" s="79" t="s">
        <v>154</v>
      </c>
      <c r="D523" s="73">
        <v>7570000000</v>
      </c>
      <c r="E523" s="72"/>
      <c r="F523" s="128">
        <f t="shared" si="35"/>
        <v>299460</v>
      </c>
      <c r="G523" s="128"/>
    </row>
    <row r="524" spans="1:7" ht="46.8">
      <c r="A524" s="21" t="s">
        <v>66</v>
      </c>
      <c r="B524" s="73" t="s">
        <v>109</v>
      </c>
      <c r="C524" s="79" t="s">
        <v>154</v>
      </c>
      <c r="D524" s="73">
        <v>7570200000</v>
      </c>
      <c r="E524" s="72"/>
      <c r="F524" s="128">
        <f t="shared" si="35"/>
        <v>299460</v>
      </c>
      <c r="G524" s="128"/>
    </row>
    <row r="525" spans="1:7" ht="171.6">
      <c r="A525" s="19" t="s">
        <v>320</v>
      </c>
      <c r="B525" s="73" t="s">
        <v>109</v>
      </c>
      <c r="C525" s="79" t="s">
        <v>154</v>
      </c>
      <c r="D525" s="73" t="s">
        <v>380</v>
      </c>
      <c r="E525" s="72"/>
      <c r="F525" s="128">
        <f t="shared" si="35"/>
        <v>299460</v>
      </c>
      <c r="G525" s="128"/>
    </row>
    <row r="526" spans="1:7" ht="62.4">
      <c r="A526" s="19" t="s">
        <v>22</v>
      </c>
      <c r="B526" s="73" t="s">
        <v>109</v>
      </c>
      <c r="C526" s="79" t="s">
        <v>154</v>
      </c>
      <c r="D526" s="73" t="s">
        <v>380</v>
      </c>
      <c r="E526" s="72" t="s">
        <v>23</v>
      </c>
      <c r="F526" s="128">
        <v>299460</v>
      </c>
      <c r="G526" s="128"/>
    </row>
    <row r="527" spans="1:7" ht="15.6">
      <c r="A527" s="12" t="s">
        <v>381</v>
      </c>
      <c r="B527" s="13" t="s">
        <v>192</v>
      </c>
      <c r="C527" s="13"/>
      <c r="D527" s="13"/>
      <c r="E527" s="14"/>
      <c r="F527" s="122">
        <f t="shared" si="35"/>
        <v>35531072</v>
      </c>
      <c r="G527" s="122">
        <f t="shared" ref="G527:G528" si="36">G528</f>
        <v>0</v>
      </c>
    </row>
    <row r="528" spans="1:7" ht="15.6">
      <c r="A528" s="12" t="s">
        <v>382</v>
      </c>
      <c r="B528" s="17" t="s">
        <v>192</v>
      </c>
      <c r="C528" s="17" t="s">
        <v>13</v>
      </c>
      <c r="D528" s="13"/>
      <c r="E528" s="14"/>
      <c r="F528" s="122">
        <f t="shared" si="35"/>
        <v>35531072</v>
      </c>
      <c r="G528" s="122">
        <f t="shared" si="36"/>
        <v>0</v>
      </c>
    </row>
    <row r="529" spans="1:7" ht="16.5" customHeight="1">
      <c r="A529" s="40" t="s">
        <v>253</v>
      </c>
      <c r="B529" s="20" t="s">
        <v>192</v>
      </c>
      <c r="C529" s="20" t="s">
        <v>13</v>
      </c>
      <c r="D529" s="71" t="s">
        <v>341</v>
      </c>
      <c r="E529" s="72"/>
      <c r="F529" s="128">
        <f>F534+F530+F558</f>
        <v>35531072</v>
      </c>
      <c r="G529" s="128">
        <f>G534+G530+G558</f>
        <v>0</v>
      </c>
    </row>
    <row r="530" spans="1:7" ht="46.8">
      <c r="A530" s="40" t="s">
        <v>342</v>
      </c>
      <c r="B530" s="20" t="s">
        <v>192</v>
      </c>
      <c r="C530" s="20" t="s">
        <v>13</v>
      </c>
      <c r="D530" s="20" t="s">
        <v>343</v>
      </c>
      <c r="E530" s="72"/>
      <c r="F530" s="128">
        <f t="shared" ref="F530:F532" si="37">F531</f>
        <v>394631</v>
      </c>
      <c r="G530" s="128">
        <f t="shared" ref="G530:G531" si="38">G531</f>
        <v>0</v>
      </c>
    </row>
    <row r="531" spans="1:7" ht="33.6" customHeight="1">
      <c r="A531" s="48" t="s">
        <v>383</v>
      </c>
      <c r="B531" s="20" t="s">
        <v>192</v>
      </c>
      <c r="C531" s="20" t="s">
        <v>13</v>
      </c>
      <c r="D531" s="20" t="s">
        <v>384</v>
      </c>
      <c r="E531" s="72"/>
      <c r="F531" s="128">
        <f t="shared" si="37"/>
        <v>394631</v>
      </c>
      <c r="G531" s="128">
        <f t="shared" si="38"/>
        <v>0</v>
      </c>
    </row>
    <row r="532" spans="1:7" ht="15.6">
      <c r="A532" s="39" t="s">
        <v>126</v>
      </c>
      <c r="B532" s="20" t="s">
        <v>192</v>
      </c>
      <c r="C532" s="20" t="s">
        <v>13</v>
      </c>
      <c r="D532" s="20" t="s">
        <v>385</v>
      </c>
      <c r="E532" s="72"/>
      <c r="F532" s="128">
        <f t="shared" si="37"/>
        <v>394631</v>
      </c>
      <c r="G532" s="128"/>
    </row>
    <row r="533" spans="1:7" ht="34.5" customHeight="1">
      <c r="A533" s="19" t="s">
        <v>132</v>
      </c>
      <c r="B533" s="20" t="s">
        <v>192</v>
      </c>
      <c r="C533" s="20" t="s">
        <v>13</v>
      </c>
      <c r="D533" s="20" t="s">
        <v>385</v>
      </c>
      <c r="E533" s="72" t="s">
        <v>134</v>
      </c>
      <c r="F533" s="128">
        <f>226631+168000</f>
        <v>394631</v>
      </c>
      <c r="G533" s="128"/>
    </row>
    <row r="534" spans="1:7" ht="30" customHeight="1">
      <c r="A534" s="40" t="s">
        <v>347</v>
      </c>
      <c r="B534" s="71" t="s">
        <v>192</v>
      </c>
      <c r="C534" s="71" t="s">
        <v>13</v>
      </c>
      <c r="D534" s="20" t="s">
        <v>348</v>
      </c>
      <c r="E534" s="72"/>
      <c r="F534" s="128">
        <f>F535+F544+F555</f>
        <v>34796441</v>
      </c>
      <c r="G534" s="128">
        <f>G535+G544</f>
        <v>0</v>
      </c>
    </row>
    <row r="535" spans="1:7" ht="46.5" customHeight="1">
      <c r="A535" s="48" t="s">
        <v>386</v>
      </c>
      <c r="B535" s="71" t="s">
        <v>192</v>
      </c>
      <c r="C535" s="71" t="s">
        <v>13</v>
      </c>
      <c r="D535" s="20" t="s">
        <v>387</v>
      </c>
      <c r="E535" s="72"/>
      <c r="F535" s="128">
        <f>F536+F540+F542+F538</f>
        <v>24908320</v>
      </c>
      <c r="G535" s="128">
        <f>G536+G540+G542+G538</f>
        <v>0</v>
      </c>
    </row>
    <row r="536" spans="1:7" ht="66" customHeight="1">
      <c r="A536" s="40" t="s">
        <v>131</v>
      </c>
      <c r="B536" s="71" t="s">
        <v>192</v>
      </c>
      <c r="C536" s="71" t="s">
        <v>13</v>
      </c>
      <c r="D536" s="71" t="s">
        <v>388</v>
      </c>
      <c r="E536" s="72"/>
      <c r="F536" s="128">
        <f>F537</f>
        <v>13040883</v>
      </c>
      <c r="G536" s="128"/>
    </row>
    <row r="537" spans="1:7" ht="31.5" customHeight="1">
      <c r="A537" s="19" t="s">
        <v>132</v>
      </c>
      <c r="B537" s="71" t="s">
        <v>192</v>
      </c>
      <c r="C537" s="71" t="s">
        <v>13</v>
      </c>
      <c r="D537" s="71" t="s">
        <v>388</v>
      </c>
      <c r="E537" s="22" t="s">
        <v>134</v>
      </c>
      <c r="F537" s="124">
        <v>13040883</v>
      </c>
      <c r="G537" s="124"/>
    </row>
    <row r="538" spans="1:7" ht="62.25" customHeight="1">
      <c r="A538" s="27" t="s">
        <v>26</v>
      </c>
      <c r="B538" s="71" t="s">
        <v>192</v>
      </c>
      <c r="C538" s="71" t="s">
        <v>13</v>
      </c>
      <c r="D538" s="71" t="s">
        <v>389</v>
      </c>
      <c r="E538" s="22"/>
      <c r="F538" s="124">
        <f>F539</f>
        <v>250000</v>
      </c>
      <c r="G538" s="124"/>
    </row>
    <row r="539" spans="1:7" ht="31.5" customHeight="1">
      <c r="A539" s="19" t="s">
        <v>132</v>
      </c>
      <c r="B539" s="71" t="s">
        <v>192</v>
      </c>
      <c r="C539" s="71" t="s">
        <v>13</v>
      </c>
      <c r="D539" s="71" t="s">
        <v>389</v>
      </c>
      <c r="E539" s="22" t="s">
        <v>134</v>
      </c>
      <c r="F539" s="124">
        <v>250000</v>
      </c>
      <c r="G539" s="124"/>
    </row>
    <row r="540" spans="1:7" ht="64.5" customHeight="1">
      <c r="A540" s="40" t="s">
        <v>133</v>
      </c>
      <c r="B540" s="73" t="s">
        <v>192</v>
      </c>
      <c r="C540" s="73" t="s">
        <v>13</v>
      </c>
      <c r="D540" s="73">
        <v>7420171100</v>
      </c>
      <c r="E540" s="72"/>
      <c r="F540" s="128">
        <f>F541</f>
        <v>9874821</v>
      </c>
      <c r="G540" s="128"/>
    </row>
    <row r="541" spans="1:7" ht="35.25" customHeight="1">
      <c r="A541" s="19" t="s">
        <v>132</v>
      </c>
      <c r="B541" s="73" t="s">
        <v>192</v>
      </c>
      <c r="C541" s="73" t="s">
        <v>13</v>
      </c>
      <c r="D541" s="73">
        <v>7420171100</v>
      </c>
      <c r="E541" s="72" t="s">
        <v>134</v>
      </c>
      <c r="F541" s="128">
        <v>9874821</v>
      </c>
      <c r="G541" s="128"/>
    </row>
    <row r="542" spans="1:7" ht="48" customHeight="1">
      <c r="A542" s="19" t="s">
        <v>390</v>
      </c>
      <c r="B542" s="71" t="s">
        <v>192</v>
      </c>
      <c r="C542" s="71" t="s">
        <v>13</v>
      </c>
      <c r="D542" s="73" t="s">
        <v>391</v>
      </c>
      <c r="E542" s="72"/>
      <c r="F542" s="128">
        <f>F543</f>
        <v>1742616</v>
      </c>
      <c r="G542" s="128"/>
    </row>
    <row r="543" spans="1:7" ht="35.25" customHeight="1">
      <c r="A543" s="19" t="s">
        <v>132</v>
      </c>
      <c r="B543" s="71" t="s">
        <v>192</v>
      </c>
      <c r="C543" s="71" t="s">
        <v>13</v>
      </c>
      <c r="D543" s="73" t="s">
        <v>391</v>
      </c>
      <c r="E543" s="72" t="s">
        <v>134</v>
      </c>
      <c r="F543" s="128">
        <v>1742616</v>
      </c>
      <c r="G543" s="128"/>
    </row>
    <row r="544" spans="1:7" ht="33.75" customHeight="1">
      <c r="A544" s="48" t="s">
        <v>392</v>
      </c>
      <c r="B544" s="71" t="s">
        <v>192</v>
      </c>
      <c r="C544" s="71" t="s">
        <v>13</v>
      </c>
      <c r="D544" s="20" t="s">
        <v>393</v>
      </c>
      <c r="E544" s="72"/>
      <c r="F544" s="128">
        <f>F545+F551+F553+F547+F549</f>
        <v>9788121</v>
      </c>
      <c r="G544" s="124"/>
    </row>
    <row r="545" spans="1:7" ht="66.75" customHeight="1">
      <c r="A545" s="40" t="s">
        <v>131</v>
      </c>
      <c r="B545" s="71" t="s">
        <v>192</v>
      </c>
      <c r="C545" s="71" t="s">
        <v>13</v>
      </c>
      <c r="D545" s="71" t="s">
        <v>394</v>
      </c>
      <c r="E545" s="72"/>
      <c r="F545" s="128">
        <f>F546</f>
        <v>2573547</v>
      </c>
      <c r="G545" s="124"/>
    </row>
    <row r="546" spans="1:7" ht="32.25" customHeight="1">
      <c r="A546" s="19" t="s">
        <v>132</v>
      </c>
      <c r="B546" s="71" t="s">
        <v>192</v>
      </c>
      <c r="C546" s="71" t="s">
        <v>13</v>
      </c>
      <c r="D546" s="71" t="s">
        <v>394</v>
      </c>
      <c r="E546" s="22" t="s">
        <v>134</v>
      </c>
      <c r="F546" s="128">
        <f>6414853-3841306</f>
        <v>2573547</v>
      </c>
      <c r="G546" s="124"/>
    </row>
    <row r="547" spans="1:7" ht="62.4">
      <c r="A547" s="27" t="s">
        <v>26</v>
      </c>
      <c r="B547" s="71" t="s">
        <v>192</v>
      </c>
      <c r="C547" s="71" t="s">
        <v>13</v>
      </c>
      <c r="D547" s="71" t="s">
        <v>395</v>
      </c>
      <c r="E547" s="22"/>
      <c r="F547" s="128">
        <f>F548</f>
        <v>50000</v>
      </c>
      <c r="G547" s="124"/>
    </row>
    <row r="548" spans="1:7" ht="33" customHeight="1">
      <c r="A548" s="19" t="s">
        <v>132</v>
      </c>
      <c r="B548" s="71" t="s">
        <v>192</v>
      </c>
      <c r="C548" s="71" t="s">
        <v>13</v>
      </c>
      <c r="D548" s="71" t="s">
        <v>395</v>
      </c>
      <c r="E548" s="22" t="s">
        <v>134</v>
      </c>
      <c r="F548" s="128">
        <v>50000</v>
      </c>
      <c r="G548" s="124"/>
    </row>
    <row r="549" spans="1:7" ht="33" customHeight="1">
      <c r="A549" s="19" t="s">
        <v>146</v>
      </c>
      <c r="B549" s="71" t="s">
        <v>192</v>
      </c>
      <c r="C549" s="3" t="s">
        <v>13</v>
      </c>
      <c r="D549" s="71" t="s">
        <v>396</v>
      </c>
      <c r="E549" s="22"/>
      <c r="F549" s="128">
        <f>F550</f>
        <v>546000</v>
      </c>
      <c r="G549" s="124"/>
    </row>
    <row r="550" spans="1:7" ht="33" customHeight="1">
      <c r="A550" s="19" t="s">
        <v>132</v>
      </c>
      <c r="B550" s="71" t="s">
        <v>192</v>
      </c>
      <c r="C550" s="71" t="s">
        <v>13</v>
      </c>
      <c r="D550" s="71" t="s">
        <v>396</v>
      </c>
      <c r="E550" s="22" t="s">
        <v>134</v>
      </c>
      <c r="F550" s="128">
        <v>546000</v>
      </c>
      <c r="G550" s="124"/>
    </row>
    <row r="551" spans="1:7" ht="66.75" customHeight="1">
      <c r="A551" s="40" t="s">
        <v>133</v>
      </c>
      <c r="B551" s="73" t="s">
        <v>192</v>
      </c>
      <c r="C551" s="73" t="s">
        <v>13</v>
      </c>
      <c r="D551" s="73">
        <v>7420371100</v>
      </c>
      <c r="E551" s="72"/>
      <c r="F551" s="128">
        <f>F552</f>
        <v>5625788</v>
      </c>
      <c r="G551" s="124"/>
    </row>
    <row r="552" spans="1:7" ht="32.25" customHeight="1">
      <c r="A552" s="19" t="s">
        <v>132</v>
      </c>
      <c r="B552" s="73" t="s">
        <v>192</v>
      </c>
      <c r="C552" s="73" t="s">
        <v>13</v>
      </c>
      <c r="D552" s="73">
        <v>7420371100</v>
      </c>
      <c r="E552" s="72" t="s">
        <v>134</v>
      </c>
      <c r="F552" s="128">
        <v>5625788</v>
      </c>
      <c r="G552" s="124"/>
    </row>
    <row r="553" spans="1:7" ht="48" customHeight="1">
      <c r="A553" s="19" t="s">
        <v>390</v>
      </c>
      <c r="B553" s="73" t="s">
        <v>192</v>
      </c>
      <c r="C553" s="73" t="s">
        <v>13</v>
      </c>
      <c r="D553" s="73" t="s">
        <v>397</v>
      </c>
      <c r="E553" s="72"/>
      <c r="F553" s="128">
        <f>F554</f>
        <v>992786</v>
      </c>
      <c r="G553" s="124"/>
    </row>
    <row r="554" spans="1:7" ht="31.5" customHeight="1">
      <c r="A554" s="19" t="s">
        <v>132</v>
      </c>
      <c r="B554" s="73" t="s">
        <v>192</v>
      </c>
      <c r="C554" s="73" t="s">
        <v>13</v>
      </c>
      <c r="D554" s="73" t="s">
        <v>397</v>
      </c>
      <c r="E554" s="72" t="s">
        <v>134</v>
      </c>
      <c r="F554" s="128">
        <v>992786</v>
      </c>
      <c r="G554" s="124"/>
    </row>
    <row r="555" spans="1:7" ht="33.75" customHeight="1">
      <c r="A555" s="19" t="s">
        <v>398</v>
      </c>
      <c r="B555" s="73" t="s">
        <v>192</v>
      </c>
      <c r="C555" s="73" t="s">
        <v>13</v>
      </c>
      <c r="D555" s="73">
        <v>7420400000</v>
      </c>
      <c r="E555" s="72"/>
      <c r="F555" s="128">
        <f t="shared" ref="F555:F556" si="39">F556</f>
        <v>100000</v>
      </c>
      <c r="G555" s="124"/>
    </row>
    <row r="556" spans="1:7" ht="15.6">
      <c r="A556" s="40" t="s">
        <v>126</v>
      </c>
      <c r="B556" s="73" t="s">
        <v>192</v>
      </c>
      <c r="C556" s="73" t="s">
        <v>13</v>
      </c>
      <c r="D556" s="73">
        <v>7420429990</v>
      </c>
      <c r="E556" s="72"/>
      <c r="F556" s="128">
        <f t="shared" si="39"/>
        <v>100000</v>
      </c>
      <c r="G556" s="124"/>
    </row>
    <row r="557" spans="1:7" ht="31.5" customHeight="1">
      <c r="A557" s="21" t="s">
        <v>47</v>
      </c>
      <c r="B557" s="73" t="s">
        <v>192</v>
      </c>
      <c r="C557" s="73" t="s">
        <v>13</v>
      </c>
      <c r="D557" s="73">
        <v>7420429990</v>
      </c>
      <c r="E557" s="72" t="s">
        <v>48</v>
      </c>
      <c r="F557" s="128">
        <v>100000</v>
      </c>
      <c r="G557" s="124"/>
    </row>
    <row r="558" spans="1:7" ht="31.2">
      <c r="A558" s="40" t="s">
        <v>399</v>
      </c>
      <c r="B558" s="73" t="s">
        <v>192</v>
      </c>
      <c r="C558" s="73" t="s">
        <v>13</v>
      </c>
      <c r="D558" s="73">
        <v>7450000000</v>
      </c>
      <c r="E558" s="72"/>
      <c r="F558" s="128">
        <f>F559+F563</f>
        <v>340000</v>
      </c>
      <c r="G558" s="124"/>
    </row>
    <row r="559" spans="1:7" ht="31.2">
      <c r="A559" s="40" t="s">
        <v>400</v>
      </c>
      <c r="B559" s="73" t="s">
        <v>192</v>
      </c>
      <c r="C559" s="73" t="s">
        <v>13</v>
      </c>
      <c r="D559" s="73">
        <v>7450100000</v>
      </c>
      <c r="E559" s="72"/>
      <c r="F559" s="128">
        <f>F560</f>
        <v>240000</v>
      </c>
      <c r="G559" s="124"/>
    </row>
    <row r="560" spans="1:7" ht="20.25" customHeight="1">
      <c r="A560" s="40" t="s">
        <v>126</v>
      </c>
      <c r="B560" s="73" t="s">
        <v>192</v>
      </c>
      <c r="C560" s="73" t="s">
        <v>13</v>
      </c>
      <c r="D560" s="73">
        <v>7450129990</v>
      </c>
      <c r="E560" s="72"/>
      <c r="F560" s="128">
        <f>F561+F562</f>
        <v>240000</v>
      </c>
      <c r="G560" s="124"/>
    </row>
    <row r="561" spans="1:7" ht="31.2">
      <c r="A561" s="21" t="s">
        <v>47</v>
      </c>
      <c r="B561" s="73" t="s">
        <v>192</v>
      </c>
      <c r="C561" s="73" t="s">
        <v>13</v>
      </c>
      <c r="D561" s="73">
        <v>7450129990</v>
      </c>
      <c r="E561" s="72" t="s">
        <v>48</v>
      </c>
      <c r="F561" s="128">
        <v>100000</v>
      </c>
      <c r="G561" s="124"/>
    </row>
    <row r="562" spans="1:7" ht="15.6">
      <c r="A562" s="40" t="s">
        <v>41</v>
      </c>
      <c r="B562" s="73" t="s">
        <v>192</v>
      </c>
      <c r="C562" s="73" t="s">
        <v>13</v>
      </c>
      <c r="D562" s="73">
        <v>7450129990</v>
      </c>
      <c r="E562" s="72" t="s">
        <v>42</v>
      </c>
      <c r="F562" s="128">
        <v>140000</v>
      </c>
      <c r="G562" s="124"/>
    </row>
    <row r="563" spans="1:7" ht="31.2">
      <c r="A563" s="40" t="s">
        <v>401</v>
      </c>
      <c r="B563" s="73" t="s">
        <v>192</v>
      </c>
      <c r="C563" s="73" t="s">
        <v>13</v>
      </c>
      <c r="D563" s="73">
        <v>7450200000</v>
      </c>
      <c r="E563" s="72"/>
      <c r="F563" s="128">
        <f t="shared" ref="F563:F567" si="40">F564</f>
        <v>100000</v>
      </c>
      <c r="G563" s="124"/>
    </row>
    <row r="564" spans="1:7" ht="21" customHeight="1">
      <c r="A564" s="40" t="s">
        <v>126</v>
      </c>
      <c r="B564" s="73" t="s">
        <v>192</v>
      </c>
      <c r="C564" s="73" t="s">
        <v>13</v>
      </c>
      <c r="D564" s="73">
        <v>7450229990</v>
      </c>
      <c r="E564" s="72"/>
      <c r="F564" s="128">
        <f t="shared" si="40"/>
        <v>100000</v>
      </c>
      <c r="G564" s="124"/>
    </row>
    <row r="565" spans="1:7" ht="31.2">
      <c r="A565" s="19" t="s">
        <v>132</v>
      </c>
      <c r="B565" s="73" t="s">
        <v>192</v>
      </c>
      <c r="C565" s="73" t="s">
        <v>13</v>
      </c>
      <c r="D565" s="73">
        <v>7450229990</v>
      </c>
      <c r="E565" s="72" t="s">
        <v>134</v>
      </c>
      <c r="F565" s="128">
        <v>100000</v>
      </c>
      <c r="G565" s="124"/>
    </row>
    <row r="566" spans="1:7" s="4" customFormat="1" ht="18.75" customHeight="1">
      <c r="A566" s="12" t="s">
        <v>402</v>
      </c>
      <c r="B566" s="17" t="s">
        <v>154</v>
      </c>
      <c r="C566" s="17" t="s">
        <v>403</v>
      </c>
      <c r="D566" s="71"/>
      <c r="E566" s="72"/>
      <c r="F566" s="122">
        <f t="shared" si="40"/>
        <v>6026895.3899999997</v>
      </c>
      <c r="G566" s="122">
        <f t="shared" ref="G566:G567" si="41">G567</f>
        <v>0</v>
      </c>
    </row>
    <row r="567" spans="1:7" ht="19.5" customHeight="1">
      <c r="A567" s="12" t="s">
        <v>404</v>
      </c>
      <c r="B567" s="17" t="s">
        <v>154</v>
      </c>
      <c r="C567" s="17" t="s">
        <v>154</v>
      </c>
      <c r="D567" s="71"/>
      <c r="E567" s="72"/>
      <c r="F567" s="122">
        <f t="shared" si="40"/>
        <v>6026895.3899999997</v>
      </c>
      <c r="G567" s="122">
        <f t="shared" si="41"/>
        <v>0</v>
      </c>
    </row>
    <row r="568" spans="1:7" ht="45.75" customHeight="1">
      <c r="A568" s="21" t="s">
        <v>405</v>
      </c>
      <c r="B568" s="20" t="s">
        <v>154</v>
      </c>
      <c r="C568" s="20" t="s">
        <v>154</v>
      </c>
      <c r="D568" s="71" t="s">
        <v>406</v>
      </c>
      <c r="E568" s="72"/>
      <c r="F568" s="128">
        <f>F574+F569</f>
        <v>6026895.3899999997</v>
      </c>
      <c r="G568" s="128"/>
    </row>
    <row r="569" spans="1:7" ht="31.5" customHeight="1">
      <c r="A569" s="48" t="s">
        <v>407</v>
      </c>
      <c r="B569" s="20" t="s">
        <v>154</v>
      </c>
      <c r="C569" s="5" t="s">
        <v>154</v>
      </c>
      <c r="D569" s="71" t="s">
        <v>408</v>
      </c>
      <c r="E569" s="72"/>
      <c r="F569" s="128">
        <f>F570+F572</f>
        <v>1526895.39</v>
      </c>
      <c r="G569" s="128"/>
    </row>
    <row r="570" spans="1:7" ht="33.75" customHeight="1">
      <c r="A570" s="40" t="s">
        <v>409</v>
      </c>
      <c r="B570" s="20" t="s">
        <v>154</v>
      </c>
      <c r="C570" s="20" t="s">
        <v>154</v>
      </c>
      <c r="D570" s="71" t="s">
        <v>410</v>
      </c>
      <c r="E570" s="72"/>
      <c r="F570" s="128">
        <f t="shared" ref="F570:F574" si="42">F571</f>
        <v>50000</v>
      </c>
      <c r="G570" s="128"/>
    </row>
    <row r="571" spans="1:7" ht="38.25" customHeight="1">
      <c r="A571" s="21" t="s">
        <v>47</v>
      </c>
      <c r="B571" s="20" t="s">
        <v>154</v>
      </c>
      <c r="C571" s="20" t="s">
        <v>154</v>
      </c>
      <c r="D571" s="71" t="s">
        <v>410</v>
      </c>
      <c r="E571" s="72" t="s">
        <v>48</v>
      </c>
      <c r="F571" s="128">
        <v>50000</v>
      </c>
      <c r="G571" s="128"/>
    </row>
    <row r="572" spans="1:7" ht="44.25" customHeight="1">
      <c r="A572" s="106" t="s">
        <v>411</v>
      </c>
      <c r="B572" s="33" t="s">
        <v>154</v>
      </c>
      <c r="C572" s="33" t="s">
        <v>154</v>
      </c>
      <c r="D572" s="84" t="s">
        <v>412</v>
      </c>
      <c r="E572" s="101"/>
      <c r="F572" s="128">
        <f t="shared" si="42"/>
        <v>1476895.39</v>
      </c>
      <c r="G572" s="128"/>
    </row>
    <row r="573" spans="1:7" ht="28.5" customHeight="1">
      <c r="A573" s="106" t="s">
        <v>49</v>
      </c>
      <c r="B573" s="33" t="s">
        <v>154</v>
      </c>
      <c r="C573" s="33" t="s">
        <v>154</v>
      </c>
      <c r="D573" s="84" t="s">
        <v>412</v>
      </c>
      <c r="E573" s="101" t="s">
        <v>50</v>
      </c>
      <c r="F573" s="128">
        <v>1476895.39</v>
      </c>
      <c r="G573" s="128"/>
    </row>
    <row r="574" spans="1:7" ht="30.75" customHeight="1">
      <c r="A574" s="48" t="s">
        <v>413</v>
      </c>
      <c r="B574" s="20" t="s">
        <v>154</v>
      </c>
      <c r="C574" s="20" t="s">
        <v>154</v>
      </c>
      <c r="D574" s="71" t="s">
        <v>414</v>
      </c>
      <c r="E574" s="72"/>
      <c r="F574" s="128">
        <f t="shared" si="42"/>
        <v>4500000</v>
      </c>
      <c r="G574" s="128"/>
    </row>
    <row r="575" spans="1:7" ht="46.8">
      <c r="A575" s="27" t="s">
        <v>415</v>
      </c>
      <c r="B575" s="20" t="s">
        <v>154</v>
      </c>
      <c r="C575" s="20" t="s">
        <v>154</v>
      </c>
      <c r="D575" s="80">
        <v>7600213070</v>
      </c>
      <c r="E575" s="72"/>
      <c r="F575" s="128">
        <f>SUM(F576:F576)</f>
        <v>4500000</v>
      </c>
      <c r="G575" s="128"/>
    </row>
    <row r="576" spans="1:7" ht="18" customHeight="1">
      <c r="A576" s="40" t="s">
        <v>41</v>
      </c>
      <c r="B576" s="20" t="s">
        <v>154</v>
      </c>
      <c r="C576" s="20" t="s">
        <v>154</v>
      </c>
      <c r="D576" s="80">
        <v>7600213070</v>
      </c>
      <c r="E576" s="72" t="s">
        <v>42</v>
      </c>
      <c r="F576" s="128">
        <v>4500000</v>
      </c>
      <c r="G576" s="128"/>
    </row>
    <row r="577" spans="1:7" s="11" customFormat="1" ht="20.25" customHeight="1">
      <c r="A577" s="12" t="s">
        <v>416</v>
      </c>
      <c r="B577" s="17" t="s">
        <v>177</v>
      </c>
      <c r="C577" s="17"/>
      <c r="D577" s="13"/>
      <c r="E577" s="14"/>
      <c r="F577" s="122">
        <f>F578+F584+F612</f>
        <v>40561646</v>
      </c>
      <c r="G577" s="122">
        <f>G578+G584+G612</f>
        <v>0</v>
      </c>
    </row>
    <row r="578" spans="1:7" s="11" customFormat="1" ht="15.6">
      <c r="A578" s="12" t="s">
        <v>417</v>
      </c>
      <c r="B578" s="17" t="s">
        <v>177</v>
      </c>
      <c r="C578" s="17" t="s">
        <v>13</v>
      </c>
      <c r="D578" s="13"/>
      <c r="E578" s="14"/>
      <c r="F578" s="122">
        <f t="shared" ref="F578:F582" si="43">F579</f>
        <v>2900000</v>
      </c>
      <c r="G578" s="122"/>
    </row>
    <row r="579" spans="1:7" s="11" customFormat="1" ht="35.25" customHeight="1">
      <c r="A579" s="40" t="s">
        <v>62</v>
      </c>
      <c r="B579" s="20" t="s">
        <v>177</v>
      </c>
      <c r="C579" s="20" t="s">
        <v>13</v>
      </c>
      <c r="D579" s="20" t="s">
        <v>63</v>
      </c>
      <c r="E579" s="14"/>
      <c r="F579" s="128">
        <f t="shared" si="43"/>
        <v>2900000</v>
      </c>
      <c r="G579" s="128"/>
    </row>
    <row r="580" spans="1:7" ht="52.5" customHeight="1">
      <c r="A580" s="40" t="s">
        <v>151</v>
      </c>
      <c r="B580" s="20" t="s">
        <v>177</v>
      </c>
      <c r="C580" s="20" t="s">
        <v>13</v>
      </c>
      <c r="D580" s="20" t="s">
        <v>65</v>
      </c>
      <c r="E580" s="72"/>
      <c r="F580" s="128">
        <f t="shared" si="43"/>
        <v>2900000</v>
      </c>
      <c r="G580" s="128"/>
    </row>
    <row r="581" spans="1:7" ht="46.8">
      <c r="A581" s="21" t="s">
        <v>66</v>
      </c>
      <c r="B581" s="20" t="s">
        <v>177</v>
      </c>
      <c r="C581" s="20" t="s">
        <v>13</v>
      </c>
      <c r="D581" s="20" t="s">
        <v>67</v>
      </c>
      <c r="E581" s="72"/>
      <c r="F581" s="128">
        <f t="shared" si="43"/>
        <v>2900000</v>
      </c>
      <c r="G581" s="128"/>
    </row>
    <row r="582" spans="1:7" ht="30.75" customHeight="1">
      <c r="A582" s="39" t="s">
        <v>418</v>
      </c>
      <c r="B582" s="20" t="s">
        <v>177</v>
      </c>
      <c r="C582" s="20" t="s">
        <v>13</v>
      </c>
      <c r="D582" s="20" t="s">
        <v>419</v>
      </c>
      <c r="E582" s="72"/>
      <c r="F582" s="128">
        <f t="shared" si="43"/>
        <v>2900000</v>
      </c>
      <c r="G582" s="128"/>
    </row>
    <row r="583" spans="1:7" ht="19.5" customHeight="1">
      <c r="A583" s="40" t="s">
        <v>41</v>
      </c>
      <c r="B583" s="20" t="s">
        <v>177</v>
      </c>
      <c r="C583" s="20" t="s">
        <v>13</v>
      </c>
      <c r="D583" s="20" t="s">
        <v>419</v>
      </c>
      <c r="E583" s="72" t="s">
        <v>42</v>
      </c>
      <c r="F583" s="128">
        <v>2900000</v>
      </c>
      <c r="G583" s="128"/>
    </row>
    <row r="584" spans="1:7" s="11" customFormat="1" ht="15.6">
      <c r="A584" s="12" t="s">
        <v>420</v>
      </c>
      <c r="B584" s="17" t="s">
        <v>177</v>
      </c>
      <c r="C584" s="17" t="s">
        <v>37</v>
      </c>
      <c r="D584" s="13"/>
      <c r="E584" s="14"/>
      <c r="F584" s="122">
        <f>F590+F600+F585+F608</f>
        <v>13282737</v>
      </c>
      <c r="G584" s="122">
        <f>G590+G600</f>
        <v>0</v>
      </c>
    </row>
    <row r="585" spans="1:7" s="11" customFormat="1" ht="15.6">
      <c r="A585" s="19" t="s">
        <v>292</v>
      </c>
      <c r="B585" s="73" t="s">
        <v>177</v>
      </c>
      <c r="C585" s="74" t="s">
        <v>37</v>
      </c>
      <c r="D585" s="73">
        <v>7200000000</v>
      </c>
      <c r="E585" s="14"/>
      <c r="F585" s="128">
        <f t="shared" ref="F585:F591" si="44">F586</f>
        <v>38637</v>
      </c>
      <c r="G585" s="122"/>
    </row>
    <row r="586" spans="1:7" s="11" customFormat="1" ht="15.6">
      <c r="A586" s="19" t="s">
        <v>293</v>
      </c>
      <c r="B586" s="73" t="s">
        <v>177</v>
      </c>
      <c r="C586" s="73" t="s">
        <v>37</v>
      </c>
      <c r="D586" s="73">
        <v>7210000000</v>
      </c>
      <c r="E586" s="14"/>
      <c r="F586" s="128">
        <f t="shared" si="44"/>
        <v>38637</v>
      </c>
      <c r="G586" s="122"/>
    </row>
    <row r="587" spans="1:7" s="11" customFormat="1" ht="31.2">
      <c r="A587" s="48" t="s">
        <v>315</v>
      </c>
      <c r="B587" s="107" t="s">
        <v>177</v>
      </c>
      <c r="C587" s="5" t="s">
        <v>37</v>
      </c>
      <c r="D587" s="73">
        <v>7210300000</v>
      </c>
      <c r="E587" s="14"/>
      <c r="F587" s="128">
        <f t="shared" si="44"/>
        <v>38637</v>
      </c>
      <c r="G587" s="122"/>
    </row>
    <row r="588" spans="1:7" s="11" customFormat="1" ht="15.6">
      <c r="A588" s="108" t="s">
        <v>126</v>
      </c>
      <c r="B588" s="96" t="s">
        <v>177</v>
      </c>
      <c r="C588" s="30" t="s">
        <v>37</v>
      </c>
      <c r="D588" s="72" t="s">
        <v>421</v>
      </c>
      <c r="E588" s="14"/>
      <c r="F588" s="128">
        <f t="shared" si="44"/>
        <v>38637</v>
      </c>
      <c r="G588" s="122"/>
    </row>
    <row r="589" spans="1:7" s="11" customFormat="1" ht="15.6">
      <c r="A589" s="40" t="s">
        <v>41</v>
      </c>
      <c r="B589" s="109" t="s">
        <v>177</v>
      </c>
      <c r="C589" s="30" t="s">
        <v>37</v>
      </c>
      <c r="D589" s="72" t="s">
        <v>421</v>
      </c>
      <c r="E589" s="72" t="s">
        <v>42</v>
      </c>
      <c r="F589" s="128">
        <v>38637</v>
      </c>
      <c r="G589" s="122"/>
    </row>
    <row r="590" spans="1:7" s="11" customFormat="1" ht="15.6">
      <c r="A590" s="21" t="s">
        <v>253</v>
      </c>
      <c r="B590" s="73" t="s">
        <v>177</v>
      </c>
      <c r="C590" s="73" t="s">
        <v>37</v>
      </c>
      <c r="D590" s="80">
        <v>7400000000</v>
      </c>
      <c r="E590" s="14"/>
      <c r="F590" s="128">
        <f t="shared" si="44"/>
        <v>11680213.6</v>
      </c>
      <c r="G590" s="122"/>
    </row>
    <row r="591" spans="1:7" s="11" customFormat="1" ht="36.75" customHeight="1">
      <c r="A591" s="21" t="s">
        <v>254</v>
      </c>
      <c r="B591" s="73" t="s">
        <v>177</v>
      </c>
      <c r="C591" s="73" t="s">
        <v>37</v>
      </c>
      <c r="D591" s="80">
        <v>7430000000</v>
      </c>
      <c r="E591" s="14"/>
      <c r="F591" s="128">
        <f t="shared" si="44"/>
        <v>11680213.6</v>
      </c>
      <c r="G591" s="122"/>
    </row>
    <row r="592" spans="1:7" s="11" customFormat="1" ht="31.2">
      <c r="A592" s="48" t="s">
        <v>422</v>
      </c>
      <c r="B592" s="73" t="s">
        <v>177</v>
      </c>
      <c r="C592" s="73" t="s">
        <v>37</v>
      </c>
      <c r="D592" s="80">
        <v>7430300000</v>
      </c>
      <c r="E592" s="72"/>
      <c r="F592" s="128">
        <f>F593+F598+F596</f>
        <v>11680213.6</v>
      </c>
      <c r="G592" s="122"/>
    </row>
    <row r="593" spans="1:7" s="11" customFormat="1" ht="180" customHeight="1">
      <c r="A593" s="19" t="s">
        <v>423</v>
      </c>
      <c r="B593" s="73" t="s">
        <v>177</v>
      </c>
      <c r="C593" s="73" t="s">
        <v>37</v>
      </c>
      <c r="D593" s="80">
        <v>7430375100</v>
      </c>
      <c r="E593" s="110"/>
      <c r="F593" s="128">
        <f>F594+F595</f>
        <v>11641913.6</v>
      </c>
      <c r="G593" s="122"/>
    </row>
    <row r="594" spans="1:7" s="11" customFormat="1" ht="15" customHeight="1">
      <c r="A594" s="19" t="s">
        <v>41</v>
      </c>
      <c r="B594" s="79" t="s">
        <v>177</v>
      </c>
      <c r="C594" s="79" t="s">
        <v>37</v>
      </c>
      <c r="D594" s="80">
        <v>7430375100</v>
      </c>
      <c r="E594" s="110" t="s">
        <v>42</v>
      </c>
      <c r="F594" s="128">
        <v>1400300</v>
      </c>
      <c r="G594" s="122"/>
    </row>
    <row r="595" spans="1:7" s="11" customFormat="1" ht="30.75" customHeight="1">
      <c r="A595" s="19" t="s">
        <v>132</v>
      </c>
      <c r="B595" s="79" t="s">
        <v>177</v>
      </c>
      <c r="C595" s="79" t="s">
        <v>37</v>
      </c>
      <c r="D595" s="73">
        <v>7430375100</v>
      </c>
      <c r="E595" s="110" t="s">
        <v>134</v>
      </c>
      <c r="F595" s="128">
        <v>10241613.6</v>
      </c>
      <c r="G595" s="122"/>
    </row>
    <row r="596" spans="1:7" s="11" customFormat="1" ht="45.75" hidden="1" customHeight="1">
      <c r="A596" s="19" t="s">
        <v>424</v>
      </c>
      <c r="B596" s="79" t="s">
        <v>177</v>
      </c>
      <c r="C596" s="111" t="s">
        <v>37</v>
      </c>
      <c r="D596" s="73">
        <v>7430375640</v>
      </c>
      <c r="E596" s="5"/>
      <c r="F596" s="128">
        <f>F597</f>
        <v>0</v>
      </c>
      <c r="G596" s="122"/>
    </row>
    <row r="597" spans="1:7" s="11" customFormat="1" ht="17.25" hidden="1" customHeight="1">
      <c r="A597" s="19" t="s">
        <v>41</v>
      </c>
      <c r="B597" s="79" t="s">
        <v>177</v>
      </c>
      <c r="C597" s="79" t="s">
        <v>37</v>
      </c>
      <c r="D597" s="74">
        <v>7430375640</v>
      </c>
      <c r="E597" s="20" t="s">
        <v>42</v>
      </c>
      <c r="F597" s="128">
        <f>304500-304500</f>
        <v>0</v>
      </c>
      <c r="G597" s="122"/>
    </row>
    <row r="598" spans="1:7" s="11" customFormat="1" ht="32.1" customHeight="1">
      <c r="A598" s="19" t="s">
        <v>425</v>
      </c>
      <c r="B598" s="79" t="s">
        <v>177</v>
      </c>
      <c r="C598" s="79" t="s">
        <v>37</v>
      </c>
      <c r="D598" s="73">
        <v>7430375230</v>
      </c>
      <c r="E598" s="110"/>
      <c r="F598" s="128">
        <f>F599</f>
        <v>38300</v>
      </c>
      <c r="G598" s="122"/>
    </row>
    <row r="599" spans="1:7" s="11" customFormat="1" ht="21" customHeight="1">
      <c r="A599" s="19" t="s">
        <v>41</v>
      </c>
      <c r="B599" s="79" t="s">
        <v>177</v>
      </c>
      <c r="C599" s="79" t="s">
        <v>37</v>
      </c>
      <c r="D599" s="73">
        <v>7430375230</v>
      </c>
      <c r="E599" s="110" t="s">
        <v>42</v>
      </c>
      <c r="F599" s="128">
        <v>38300</v>
      </c>
      <c r="G599" s="122"/>
    </row>
    <row r="600" spans="1:7" s="11" customFormat="1" ht="33.75" customHeight="1">
      <c r="A600" s="40" t="s">
        <v>62</v>
      </c>
      <c r="B600" s="73" t="s">
        <v>177</v>
      </c>
      <c r="C600" s="73" t="s">
        <v>37</v>
      </c>
      <c r="D600" s="20" t="s">
        <v>63</v>
      </c>
      <c r="E600" s="75"/>
      <c r="F600" s="128">
        <f t="shared" ref="F600:F601" si="45">F601</f>
        <v>1103886.3999999999</v>
      </c>
      <c r="G600" s="122"/>
    </row>
    <row r="601" spans="1:7" s="11" customFormat="1" ht="31.2">
      <c r="A601" s="40" t="s">
        <v>151</v>
      </c>
      <c r="B601" s="73" t="s">
        <v>177</v>
      </c>
      <c r="C601" s="73" t="s">
        <v>37</v>
      </c>
      <c r="D601" s="20" t="s">
        <v>65</v>
      </c>
      <c r="E601" s="75"/>
      <c r="F601" s="128">
        <f t="shared" si="45"/>
        <v>1103886.3999999999</v>
      </c>
      <c r="G601" s="122"/>
    </row>
    <row r="602" spans="1:7" s="11" customFormat="1" ht="47.25" customHeight="1">
      <c r="A602" s="48" t="s">
        <v>86</v>
      </c>
      <c r="B602" s="73" t="s">
        <v>177</v>
      </c>
      <c r="C602" s="73" t="s">
        <v>37</v>
      </c>
      <c r="D602" s="20" t="s">
        <v>87</v>
      </c>
      <c r="E602" s="75"/>
      <c r="F602" s="128">
        <f>F603+F605</f>
        <v>1103886.3999999999</v>
      </c>
      <c r="G602" s="122"/>
    </row>
    <row r="603" spans="1:7" s="11" customFormat="1" ht="171.6">
      <c r="A603" s="19" t="s">
        <v>423</v>
      </c>
      <c r="B603" s="73" t="s">
        <v>177</v>
      </c>
      <c r="C603" s="73" t="s">
        <v>37</v>
      </c>
      <c r="D603" s="20" t="s">
        <v>426</v>
      </c>
      <c r="E603" s="75"/>
      <c r="F603" s="128">
        <f>F604</f>
        <v>93886.399999999994</v>
      </c>
      <c r="G603" s="122"/>
    </row>
    <row r="604" spans="1:7" s="11" customFormat="1" ht="31.2">
      <c r="A604" s="19" t="s">
        <v>132</v>
      </c>
      <c r="B604" s="73" t="s">
        <v>177</v>
      </c>
      <c r="C604" s="73" t="s">
        <v>37</v>
      </c>
      <c r="D604" s="20" t="s">
        <v>426</v>
      </c>
      <c r="E604" s="75">
        <v>600</v>
      </c>
      <c r="F604" s="128">
        <v>93886.399999999994</v>
      </c>
      <c r="G604" s="122"/>
    </row>
    <row r="605" spans="1:7" s="11" customFormat="1" ht="46.5" customHeight="1">
      <c r="A605" s="19" t="s">
        <v>427</v>
      </c>
      <c r="B605" s="73" t="s">
        <v>177</v>
      </c>
      <c r="C605" s="73" t="s">
        <v>37</v>
      </c>
      <c r="D605" s="73">
        <v>7570375620</v>
      </c>
      <c r="E605" s="72"/>
      <c r="F605" s="128">
        <f>F606+F607</f>
        <v>1010000</v>
      </c>
      <c r="G605" s="128"/>
    </row>
    <row r="606" spans="1:7" s="11" customFormat="1" ht="31.2">
      <c r="A606" s="19" t="s">
        <v>47</v>
      </c>
      <c r="B606" s="73" t="s">
        <v>177</v>
      </c>
      <c r="C606" s="73" t="s">
        <v>37</v>
      </c>
      <c r="D606" s="73">
        <v>7570375620</v>
      </c>
      <c r="E606" s="72" t="s">
        <v>48</v>
      </c>
      <c r="F606" s="128">
        <v>10000</v>
      </c>
      <c r="G606" s="128"/>
    </row>
    <row r="607" spans="1:7" s="11" customFormat="1" ht="15.6">
      <c r="A607" s="19" t="s">
        <v>41</v>
      </c>
      <c r="B607" s="73" t="s">
        <v>177</v>
      </c>
      <c r="C607" s="73" t="s">
        <v>37</v>
      </c>
      <c r="D607" s="73">
        <v>7570375620</v>
      </c>
      <c r="E607" s="72" t="s">
        <v>42</v>
      </c>
      <c r="F607" s="128">
        <v>1000000</v>
      </c>
      <c r="G607" s="128"/>
    </row>
    <row r="608" spans="1:7" s="11" customFormat="1" ht="48" customHeight="1">
      <c r="A608" s="21" t="s">
        <v>405</v>
      </c>
      <c r="B608" s="73" t="s">
        <v>177</v>
      </c>
      <c r="C608" s="74" t="s">
        <v>37</v>
      </c>
      <c r="D608" s="20" t="s">
        <v>406</v>
      </c>
      <c r="E608" s="3"/>
      <c r="F608" s="128">
        <f t="shared" ref="F608:F610" si="46">F609</f>
        <v>460000</v>
      </c>
      <c r="G608" s="128"/>
    </row>
    <row r="609" spans="1:7" s="11" customFormat="1" ht="30" customHeight="1">
      <c r="A609" s="48" t="s">
        <v>407</v>
      </c>
      <c r="B609" s="73" t="s">
        <v>177</v>
      </c>
      <c r="C609" s="73" t="s">
        <v>37</v>
      </c>
      <c r="D609" s="20" t="s">
        <v>408</v>
      </c>
      <c r="E609" s="71"/>
      <c r="F609" s="128">
        <f t="shared" si="46"/>
        <v>460000</v>
      </c>
      <c r="G609" s="128"/>
    </row>
    <row r="610" spans="1:7" s="11" customFormat="1" ht="31.2">
      <c r="A610" s="39" t="s">
        <v>428</v>
      </c>
      <c r="B610" s="73" t="s">
        <v>177</v>
      </c>
      <c r="C610" s="74" t="s">
        <v>37</v>
      </c>
      <c r="D610" s="20" t="s">
        <v>429</v>
      </c>
      <c r="E610" s="3"/>
      <c r="F610" s="128">
        <f t="shared" si="46"/>
        <v>460000</v>
      </c>
      <c r="G610" s="128"/>
    </row>
    <row r="611" spans="1:7" s="11" customFormat="1" ht="17.25" customHeight="1">
      <c r="A611" s="40" t="s">
        <v>41</v>
      </c>
      <c r="B611" s="73" t="s">
        <v>177</v>
      </c>
      <c r="C611" s="73" t="s">
        <v>37</v>
      </c>
      <c r="D611" s="20" t="s">
        <v>429</v>
      </c>
      <c r="E611" s="71" t="s">
        <v>42</v>
      </c>
      <c r="F611" s="128">
        <v>460000</v>
      </c>
      <c r="G611" s="128"/>
    </row>
    <row r="612" spans="1:7" ht="15.6">
      <c r="A612" s="12" t="s">
        <v>430</v>
      </c>
      <c r="B612" s="13" t="s">
        <v>177</v>
      </c>
      <c r="C612" s="13" t="s">
        <v>61</v>
      </c>
      <c r="D612" s="71"/>
      <c r="E612" s="72"/>
      <c r="F612" s="122">
        <f>F613+F621+F634</f>
        <v>24378909</v>
      </c>
      <c r="G612" s="122">
        <f>G613+G621+G634</f>
        <v>0</v>
      </c>
    </row>
    <row r="613" spans="1:7" ht="21.75" customHeight="1">
      <c r="A613" s="19" t="s">
        <v>292</v>
      </c>
      <c r="B613" s="73" t="s">
        <v>177</v>
      </c>
      <c r="C613" s="73" t="s">
        <v>61</v>
      </c>
      <c r="D613" s="73">
        <v>7200000000</v>
      </c>
      <c r="E613" s="72"/>
      <c r="F613" s="128">
        <f t="shared" ref="F613:F614" si="47">F614</f>
        <v>1348600</v>
      </c>
      <c r="G613" s="122">
        <f>G614</f>
        <v>0</v>
      </c>
    </row>
    <row r="614" spans="1:7" ht="17.25" customHeight="1">
      <c r="A614" s="19" t="s">
        <v>293</v>
      </c>
      <c r="B614" s="73" t="s">
        <v>177</v>
      </c>
      <c r="C614" s="73" t="s">
        <v>61</v>
      </c>
      <c r="D614" s="73">
        <v>7210000000</v>
      </c>
      <c r="E614" s="72"/>
      <c r="F614" s="128">
        <f t="shared" si="47"/>
        <v>1348600</v>
      </c>
      <c r="G614" s="128">
        <f>G616+G619</f>
        <v>0</v>
      </c>
    </row>
    <row r="615" spans="1:7" ht="29.25" customHeight="1">
      <c r="A615" s="48" t="s">
        <v>297</v>
      </c>
      <c r="B615" s="73" t="s">
        <v>177</v>
      </c>
      <c r="C615" s="73" t="s">
        <v>61</v>
      </c>
      <c r="D615" s="73">
        <v>7210500000</v>
      </c>
      <c r="E615" s="72"/>
      <c r="F615" s="128">
        <f>F616+F619</f>
        <v>1348600</v>
      </c>
      <c r="G615" s="128"/>
    </row>
    <row r="616" spans="1:7" ht="111.75" customHeight="1">
      <c r="A616" s="19" t="s">
        <v>431</v>
      </c>
      <c r="B616" s="73" t="s">
        <v>177</v>
      </c>
      <c r="C616" s="73" t="s">
        <v>61</v>
      </c>
      <c r="D616" s="73">
        <v>7210575360</v>
      </c>
      <c r="E616" s="72"/>
      <c r="F616" s="128">
        <f>SUM(F617:F618)</f>
        <v>39300</v>
      </c>
      <c r="G616" s="122"/>
    </row>
    <row r="617" spans="1:7" ht="31.2">
      <c r="A617" s="19" t="s">
        <v>47</v>
      </c>
      <c r="B617" s="73" t="s">
        <v>177</v>
      </c>
      <c r="C617" s="73" t="s">
        <v>61</v>
      </c>
      <c r="D617" s="73">
        <v>7210575360</v>
      </c>
      <c r="E617" s="72" t="s">
        <v>48</v>
      </c>
      <c r="F617" s="128">
        <v>15700</v>
      </c>
      <c r="G617" s="122"/>
    </row>
    <row r="618" spans="1:7" ht="31.5" customHeight="1">
      <c r="A618" s="19" t="s">
        <v>132</v>
      </c>
      <c r="B618" s="73" t="s">
        <v>177</v>
      </c>
      <c r="C618" s="73" t="s">
        <v>61</v>
      </c>
      <c r="D618" s="73">
        <v>7210575360</v>
      </c>
      <c r="E618" s="72" t="s">
        <v>134</v>
      </c>
      <c r="F618" s="128">
        <v>23600</v>
      </c>
      <c r="G618" s="122"/>
    </row>
    <row r="619" spans="1:7" ht="52.5" customHeight="1">
      <c r="A619" s="19" t="s">
        <v>432</v>
      </c>
      <c r="B619" s="73" t="s">
        <v>177</v>
      </c>
      <c r="C619" s="73" t="s">
        <v>61</v>
      </c>
      <c r="D619" s="73">
        <v>7210575370</v>
      </c>
      <c r="E619" s="72"/>
      <c r="F619" s="128">
        <f>F620</f>
        <v>1309300</v>
      </c>
      <c r="G619" s="122"/>
    </row>
    <row r="620" spans="1:7" ht="18" customHeight="1">
      <c r="A620" s="19" t="s">
        <v>41</v>
      </c>
      <c r="B620" s="73" t="s">
        <v>177</v>
      </c>
      <c r="C620" s="73" t="s">
        <v>61</v>
      </c>
      <c r="D620" s="73">
        <v>7210575370</v>
      </c>
      <c r="E620" s="72" t="s">
        <v>42</v>
      </c>
      <c r="F620" s="128">
        <v>1309300</v>
      </c>
      <c r="G620" s="122"/>
    </row>
    <row r="621" spans="1:7" ht="15.75" customHeight="1">
      <c r="A621" s="21" t="s">
        <v>253</v>
      </c>
      <c r="B621" s="73" t="s">
        <v>177</v>
      </c>
      <c r="C621" s="73" t="s">
        <v>61</v>
      </c>
      <c r="D621" s="80">
        <v>7400000000</v>
      </c>
      <c r="E621" s="72"/>
      <c r="F621" s="128">
        <f t="shared" ref="F621:F622" si="48">F622</f>
        <v>23025600</v>
      </c>
      <c r="G621" s="128">
        <f t="shared" ref="G621:G622" si="49">G622</f>
        <v>0</v>
      </c>
    </row>
    <row r="622" spans="1:7" ht="38.25" customHeight="1">
      <c r="A622" s="21" t="s">
        <v>254</v>
      </c>
      <c r="B622" s="73" t="s">
        <v>177</v>
      </c>
      <c r="C622" s="73" t="s">
        <v>61</v>
      </c>
      <c r="D622" s="80">
        <v>7430000000</v>
      </c>
      <c r="E622" s="72"/>
      <c r="F622" s="128">
        <f t="shared" si="48"/>
        <v>23025600</v>
      </c>
      <c r="G622" s="128">
        <f t="shared" si="49"/>
        <v>0</v>
      </c>
    </row>
    <row r="623" spans="1:7" ht="48" customHeight="1">
      <c r="A623" s="48" t="s">
        <v>433</v>
      </c>
      <c r="B623" s="73" t="s">
        <v>177</v>
      </c>
      <c r="C623" s="73" t="s">
        <v>61</v>
      </c>
      <c r="D623" s="80">
        <v>7430200000</v>
      </c>
      <c r="E623" s="72"/>
      <c r="F623" s="128">
        <f>F628+F630+F624+F632+F626</f>
        <v>23025600</v>
      </c>
      <c r="G623" s="128">
        <f>G628+G630</f>
        <v>0</v>
      </c>
    </row>
    <row r="624" spans="1:7" ht="64.5" customHeight="1">
      <c r="A624" s="19" t="s">
        <v>434</v>
      </c>
      <c r="B624" s="73" t="s">
        <v>177</v>
      </c>
      <c r="C624" s="73" t="s">
        <v>61</v>
      </c>
      <c r="D624" s="73">
        <v>7430275200</v>
      </c>
      <c r="E624" s="14"/>
      <c r="F624" s="128">
        <f>F625</f>
        <v>74600</v>
      </c>
      <c r="G624" s="128"/>
    </row>
    <row r="625" spans="1:7" ht="14.25" customHeight="1">
      <c r="A625" s="19" t="s">
        <v>41</v>
      </c>
      <c r="B625" s="73" t="s">
        <v>177</v>
      </c>
      <c r="C625" s="73" t="s">
        <v>61</v>
      </c>
      <c r="D625" s="73">
        <v>7430275200</v>
      </c>
      <c r="E625" s="72" t="s">
        <v>42</v>
      </c>
      <c r="F625" s="128">
        <v>74600</v>
      </c>
      <c r="G625" s="128"/>
    </row>
    <row r="626" spans="1:7" ht="63.75" customHeight="1">
      <c r="A626" s="19" t="s">
        <v>435</v>
      </c>
      <c r="B626" s="73" t="s">
        <v>177</v>
      </c>
      <c r="C626" s="73" t="s">
        <v>61</v>
      </c>
      <c r="D626" s="73">
        <v>7430275330</v>
      </c>
      <c r="E626" s="72"/>
      <c r="F626" s="128">
        <f>F627</f>
        <v>895900</v>
      </c>
      <c r="G626" s="128"/>
    </row>
    <row r="627" spans="1:7" ht="17.25" customHeight="1">
      <c r="A627" s="19" t="s">
        <v>41</v>
      </c>
      <c r="B627" s="73" t="s">
        <v>177</v>
      </c>
      <c r="C627" s="73" t="s">
        <v>61</v>
      </c>
      <c r="D627" s="73">
        <v>7430275330</v>
      </c>
      <c r="E627" s="72" t="s">
        <v>42</v>
      </c>
      <c r="F627" s="128">
        <v>895900</v>
      </c>
      <c r="G627" s="128"/>
    </row>
    <row r="628" spans="1:7" ht="47.25" customHeight="1">
      <c r="A628" s="19" t="s">
        <v>436</v>
      </c>
      <c r="B628" s="73" t="s">
        <v>177</v>
      </c>
      <c r="C628" s="73" t="s">
        <v>61</v>
      </c>
      <c r="D628" s="73">
        <v>7430275340</v>
      </c>
      <c r="E628" s="22"/>
      <c r="F628" s="128">
        <f>F629</f>
        <v>21104500</v>
      </c>
      <c r="G628" s="128"/>
    </row>
    <row r="629" spans="1:7" ht="20.25" customHeight="1">
      <c r="A629" s="19" t="s">
        <v>41</v>
      </c>
      <c r="B629" s="71" t="s">
        <v>177</v>
      </c>
      <c r="C629" s="71" t="s">
        <v>61</v>
      </c>
      <c r="D629" s="73">
        <v>7430275340</v>
      </c>
      <c r="E629" s="22" t="s">
        <v>42</v>
      </c>
      <c r="F629" s="128">
        <v>21104500</v>
      </c>
      <c r="G629" s="128"/>
    </row>
    <row r="630" spans="1:7" ht="62.4">
      <c r="A630" s="19" t="s">
        <v>437</v>
      </c>
      <c r="B630" s="73" t="s">
        <v>177</v>
      </c>
      <c r="C630" s="73" t="s">
        <v>61</v>
      </c>
      <c r="D630" s="73">
        <v>7430275350</v>
      </c>
      <c r="E630" s="22"/>
      <c r="F630" s="124">
        <f>F631</f>
        <v>172900</v>
      </c>
      <c r="G630" s="128"/>
    </row>
    <row r="631" spans="1:7" ht="22.5" customHeight="1">
      <c r="A631" s="19" t="s">
        <v>41</v>
      </c>
      <c r="B631" s="73" t="s">
        <v>177</v>
      </c>
      <c r="C631" s="73" t="s">
        <v>61</v>
      </c>
      <c r="D631" s="73">
        <v>7430275350</v>
      </c>
      <c r="E631" s="22" t="s">
        <v>42</v>
      </c>
      <c r="F631" s="124">
        <v>172900</v>
      </c>
      <c r="G631" s="128"/>
    </row>
    <row r="632" spans="1:7" ht="46.8">
      <c r="A632" s="32" t="s">
        <v>438</v>
      </c>
      <c r="B632" s="85" t="s">
        <v>177</v>
      </c>
      <c r="C632" s="85" t="s">
        <v>61</v>
      </c>
      <c r="D632" s="85">
        <v>7430275570</v>
      </c>
      <c r="E632" s="46"/>
      <c r="F632" s="124">
        <f>F633</f>
        <v>777700</v>
      </c>
      <c r="G632" s="128"/>
    </row>
    <row r="633" spans="1:7" ht="36.75" customHeight="1">
      <c r="A633" s="32" t="s">
        <v>439</v>
      </c>
      <c r="B633" s="85" t="s">
        <v>177</v>
      </c>
      <c r="C633" s="85" t="s">
        <v>61</v>
      </c>
      <c r="D633" s="85">
        <v>7430275570</v>
      </c>
      <c r="E633" s="46" t="s">
        <v>440</v>
      </c>
      <c r="F633" s="124">
        <v>777700</v>
      </c>
      <c r="G633" s="128"/>
    </row>
    <row r="634" spans="1:7" ht="30.75" customHeight="1">
      <c r="A634" s="40" t="s">
        <v>62</v>
      </c>
      <c r="B634" s="73" t="s">
        <v>177</v>
      </c>
      <c r="C634" s="73" t="s">
        <v>61</v>
      </c>
      <c r="D634" s="20" t="s">
        <v>63</v>
      </c>
      <c r="E634" s="72"/>
      <c r="F634" s="128">
        <f t="shared" ref="F634:F637" si="50">F635</f>
        <v>4709</v>
      </c>
      <c r="G634" s="128">
        <f>G635</f>
        <v>0</v>
      </c>
    </row>
    <row r="635" spans="1:7" ht="48.75" customHeight="1">
      <c r="A635" s="40" t="s">
        <v>151</v>
      </c>
      <c r="B635" s="73" t="s">
        <v>177</v>
      </c>
      <c r="C635" s="73" t="s">
        <v>61</v>
      </c>
      <c r="D635" s="20" t="s">
        <v>65</v>
      </c>
      <c r="E635" s="72"/>
      <c r="F635" s="128">
        <f t="shared" si="50"/>
        <v>4709</v>
      </c>
      <c r="G635" s="128"/>
    </row>
    <row r="636" spans="1:7" ht="46.8">
      <c r="A636" s="48" t="s">
        <v>86</v>
      </c>
      <c r="B636" s="73" t="s">
        <v>177</v>
      </c>
      <c r="C636" s="73" t="s">
        <v>61</v>
      </c>
      <c r="D636" s="20" t="s">
        <v>87</v>
      </c>
      <c r="E636" s="72"/>
      <c r="F636" s="128">
        <f t="shared" si="50"/>
        <v>4709</v>
      </c>
      <c r="G636" s="128"/>
    </row>
    <row r="637" spans="1:7" ht="78" customHeight="1">
      <c r="A637" s="19" t="s">
        <v>441</v>
      </c>
      <c r="B637" s="73" t="s">
        <v>177</v>
      </c>
      <c r="C637" s="73" t="s">
        <v>61</v>
      </c>
      <c r="D637" s="73">
        <v>7570375210</v>
      </c>
      <c r="E637" s="75" t="s">
        <v>140</v>
      </c>
      <c r="F637" s="128">
        <f t="shared" si="50"/>
        <v>4709</v>
      </c>
      <c r="G637" s="128"/>
    </row>
    <row r="638" spans="1:7" ht="31.2">
      <c r="A638" s="19" t="s">
        <v>132</v>
      </c>
      <c r="B638" s="73" t="s">
        <v>177</v>
      </c>
      <c r="C638" s="73" t="s">
        <v>61</v>
      </c>
      <c r="D638" s="73">
        <v>7570375210</v>
      </c>
      <c r="E638" s="75">
        <v>600</v>
      </c>
      <c r="F638" s="128">
        <v>4709</v>
      </c>
      <c r="G638" s="128"/>
    </row>
    <row r="639" spans="1:7" ht="15.6">
      <c r="A639" s="12" t="s">
        <v>442</v>
      </c>
      <c r="B639" s="13" t="s">
        <v>115</v>
      </c>
      <c r="C639" s="13"/>
      <c r="D639" s="13"/>
      <c r="E639" s="14"/>
      <c r="F639" s="122">
        <f>F640+F655+F651</f>
        <v>16964409.940000001</v>
      </c>
      <c r="G639" s="122">
        <f>G640+G655</f>
        <v>0</v>
      </c>
    </row>
    <row r="640" spans="1:7" ht="15.6">
      <c r="A640" s="40" t="s">
        <v>443</v>
      </c>
      <c r="B640" s="13" t="s">
        <v>115</v>
      </c>
      <c r="C640" s="13" t="s">
        <v>13</v>
      </c>
      <c r="D640" s="71"/>
      <c r="E640" s="72"/>
      <c r="F640" s="122">
        <f t="shared" ref="F640:F641" si="51">F641</f>
        <v>7206060.4699999997</v>
      </c>
      <c r="G640" s="122">
        <f>G641</f>
        <v>0</v>
      </c>
    </row>
    <row r="641" spans="1:7" ht="31.2">
      <c r="A641" s="21" t="s">
        <v>444</v>
      </c>
      <c r="B641" s="71" t="s">
        <v>115</v>
      </c>
      <c r="C641" s="71" t="s">
        <v>13</v>
      </c>
      <c r="D641" s="20" t="s">
        <v>445</v>
      </c>
      <c r="E641" s="72"/>
      <c r="F641" s="128">
        <f t="shared" si="51"/>
        <v>7206060.4699999997</v>
      </c>
      <c r="G641" s="128"/>
    </row>
    <row r="642" spans="1:7" ht="46.8">
      <c r="A642" s="48" t="s">
        <v>446</v>
      </c>
      <c r="B642" s="71" t="s">
        <v>115</v>
      </c>
      <c r="C642" s="71" t="s">
        <v>13</v>
      </c>
      <c r="D642" s="20" t="s">
        <v>447</v>
      </c>
      <c r="E642" s="72"/>
      <c r="F642" s="128">
        <f>F643+F645+F649+F647</f>
        <v>7206060.4699999997</v>
      </c>
      <c r="G642" s="128"/>
    </row>
    <row r="643" spans="1:7" ht="63" customHeight="1">
      <c r="A643" s="39" t="s">
        <v>131</v>
      </c>
      <c r="B643" s="71" t="s">
        <v>115</v>
      </c>
      <c r="C643" s="71" t="s">
        <v>13</v>
      </c>
      <c r="D643" s="20" t="s">
        <v>448</v>
      </c>
      <c r="E643" s="72"/>
      <c r="F643" s="128">
        <f>F644</f>
        <v>6369214</v>
      </c>
      <c r="G643" s="128"/>
    </row>
    <row r="644" spans="1:7" ht="31.2">
      <c r="A644" s="40" t="s">
        <v>132</v>
      </c>
      <c r="B644" s="71" t="s">
        <v>115</v>
      </c>
      <c r="C644" s="71" t="s">
        <v>13</v>
      </c>
      <c r="D644" s="20" t="s">
        <v>448</v>
      </c>
      <c r="E644" s="72" t="s">
        <v>134</v>
      </c>
      <c r="F644" s="128">
        <f>8213996-363450-1481332</f>
        <v>6369214</v>
      </c>
      <c r="G644" s="124"/>
    </row>
    <row r="645" spans="1:7" ht="64.5" customHeight="1">
      <c r="A645" s="27" t="s">
        <v>26</v>
      </c>
      <c r="B645" s="71" t="s">
        <v>115</v>
      </c>
      <c r="C645" s="71" t="s">
        <v>13</v>
      </c>
      <c r="D645" s="20" t="s">
        <v>449</v>
      </c>
      <c r="E645" s="72"/>
      <c r="F645" s="128">
        <f>F646</f>
        <v>200000</v>
      </c>
      <c r="G645" s="124"/>
    </row>
    <row r="646" spans="1:7" ht="31.2">
      <c r="A646" s="19" t="s">
        <v>132</v>
      </c>
      <c r="B646" s="71" t="s">
        <v>115</v>
      </c>
      <c r="C646" s="71" t="s">
        <v>13</v>
      </c>
      <c r="D646" s="20" t="s">
        <v>449</v>
      </c>
      <c r="E646" s="72" t="s">
        <v>134</v>
      </c>
      <c r="F646" s="128">
        <v>200000</v>
      </c>
      <c r="G646" s="124"/>
    </row>
    <row r="647" spans="1:7" ht="31.2">
      <c r="A647" s="19" t="s">
        <v>146</v>
      </c>
      <c r="B647" s="71" t="s">
        <v>115</v>
      </c>
      <c r="C647" s="71" t="s">
        <v>13</v>
      </c>
      <c r="D647" s="20" t="s">
        <v>450</v>
      </c>
      <c r="E647" s="5"/>
      <c r="F647" s="128">
        <f>F648</f>
        <v>363450</v>
      </c>
      <c r="G647" s="124"/>
    </row>
    <row r="648" spans="1:7" ht="31.2">
      <c r="A648" s="19" t="s">
        <v>132</v>
      </c>
      <c r="B648" s="71" t="s">
        <v>115</v>
      </c>
      <c r="C648" s="3" t="s">
        <v>13</v>
      </c>
      <c r="D648" s="20" t="s">
        <v>450</v>
      </c>
      <c r="E648" s="20" t="s">
        <v>134</v>
      </c>
      <c r="F648" s="128">
        <v>363450</v>
      </c>
      <c r="G648" s="124"/>
    </row>
    <row r="649" spans="1:7" ht="15.6">
      <c r="A649" s="39" t="s">
        <v>126</v>
      </c>
      <c r="B649" s="71" t="s">
        <v>115</v>
      </c>
      <c r="C649" s="71" t="s">
        <v>13</v>
      </c>
      <c r="D649" s="20" t="s">
        <v>451</v>
      </c>
      <c r="E649" s="72"/>
      <c r="F649" s="128">
        <f>F650</f>
        <v>273396.47000000003</v>
      </c>
      <c r="G649" s="124"/>
    </row>
    <row r="650" spans="1:7" ht="31.2">
      <c r="A650" s="19" t="s">
        <v>47</v>
      </c>
      <c r="B650" s="71" t="s">
        <v>115</v>
      </c>
      <c r="C650" s="71" t="s">
        <v>13</v>
      </c>
      <c r="D650" s="20" t="s">
        <v>451</v>
      </c>
      <c r="E650" s="72" t="s">
        <v>48</v>
      </c>
      <c r="F650" s="128">
        <f>376071.89-102675.42</f>
        <v>273396.47000000003</v>
      </c>
      <c r="G650" s="124"/>
    </row>
    <row r="651" spans="1:7" ht="15.6">
      <c r="A651" s="47" t="s">
        <v>452</v>
      </c>
      <c r="B651" s="13" t="s">
        <v>115</v>
      </c>
      <c r="C651" s="13" t="s">
        <v>15</v>
      </c>
      <c r="D651" s="73"/>
      <c r="E651" s="72"/>
      <c r="F651" s="122">
        <f t="shared" ref="F651:F655" si="52">F652</f>
        <v>1076386</v>
      </c>
      <c r="G651" s="124"/>
    </row>
    <row r="652" spans="1:7" ht="48" customHeight="1">
      <c r="A652" s="48" t="s">
        <v>453</v>
      </c>
      <c r="B652" s="71" t="s">
        <v>115</v>
      </c>
      <c r="C652" s="71" t="s">
        <v>15</v>
      </c>
      <c r="D652" s="20" t="s">
        <v>447</v>
      </c>
      <c r="E652" s="72"/>
      <c r="F652" s="128">
        <f t="shared" si="52"/>
        <v>1076386</v>
      </c>
      <c r="G652" s="124"/>
    </row>
    <row r="653" spans="1:7" ht="63" customHeight="1">
      <c r="A653" s="39" t="s">
        <v>131</v>
      </c>
      <c r="B653" s="71" t="s">
        <v>115</v>
      </c>
      <c r="C653" s="71" t="s">
        <v>15</v>
      </c>
      <c r="D653" s="20" t="s">
        <v>448</v>
      </c>
      <c r="E653" s="72"/>
      <c r="F653" s="128">
        <f t="shared" si="52"/>
        <v>1076386</v>
      </c>
      <c r="G653" s="124"/>
    </row>
    <row r="654" spans="1:7" ht="36" customHeight="1">
      <c r="A654" s="40" t="s">
        <v>132</v>
      </c>
      <c r="B654" s="71" t="s">
        <v>115</v>
      </c>
      <c r="C654" s="71" t="s">
        <v>15</v>
      </c>
      <c r="D654" s="20" t="s">
        <v>448</v>
      </c>
      <c r="E654" s="72" t="s">
        <v>134</v>
      </c>
      <c r="F654" s="128">
        <v>1076386</v>
      </c>
      <c r="G654" s="124"/>
    </row>
    <row r="655" spans="1:7" ht="18" customHeight="1">
      <c r="A655" s="16" t="s">
        <v>454</v>
      </c>
      <c r="B655" s="13" t="s">
        <v>115</v>
      </c>
      <c r="C655" s="13" t="s">
        <v>85</v>
      </c>
      <c r="D655" s="17"/>
      <c r="E655" s="14"/>
      <c r="F655" s="122">
        <f t="shared" si="52"/>
        <v>8681963.4700000007</v>
      </c>
      <c r="G655" s="122"/>
    </row>
    <row r="656" spans="1:7" ht="36" customHeight="1">
      <c r="A656" s="21" t="s">
        <v>444</v>
      </c>
      <c r="B656" s="71" t="s">
        <v>115</v>
      </c>
      <c r="C656" s="71" t="s">
        <v>85</v>
      </c>
      <c r="D656" s="20" t="s">
        <v>445</v>
      </c>
      <c r="E656" s="14"/>
      <c r="F656" s="128">
        <f>F657+F660</f>
        <v>8681963.4700000007</v>
      </c>
      <c r="G656" s="128"/>
    </row>
    <row r="657" spans="1:7" ht="46.5" customHeight="1">
      <c r="A657" s="48" t="s">
        <v>455</v>
      </c>
      <c r="B657" s="71" t="s">
        <v>115</v>
      </c>
      <c r="C657" s="71" t="s">
        <v>85</v>
      </c>
      <c r="D657" s="20" t="s">
        <v>456</v>
      </c>
      <c r="E657" s="14"/>
      <c r="F657" s="128">
        <f t="shared" ref="F657:F658" si="53">F658</f>
        <v>500000</v>
      </c>
      <c r="G657" s="128"/>
    </row>
    <row r="658" spans="1:7" ht="23.25" customHeight="1">
      <c r="A658" s="39" t="s">
        <v>126</v>
      </c>
      <c r="B658" s="71" t="s">
        <v>115</v>
      </c>
      <c r="C658" s="71" t="s">
        <v>85</v>
      </c>
      <c r="D658" s="20" t="s">
        <v>457</v>
      </c>
      <c r="E658" s="14"/>
      <c r="F658" s="128">
        <f t="shared" si="53"/>
        <v>500000</v>
      </c>
      <c r="G658" s="128"/>
    </row>
    <row r="659" spans="1:7" ht="31.5" customHeight="1">
      <c r="A659" s="19" t="s">
        <v>132</v>
      </c>
      <c r="B659" s="71" t="s">
        <v>115</v>
      </c>
      <c r="C659" s="71" t="s">
        <v>85</v>
      </c>
      <c r="D659" s="20" t="s">
        <v>457</v>
      </c>
      <c r="E659" s="72" t="s">
        <v>134</v>
      </c>
      <c r="F659" s="128">
        <v>500000</v>
      </c>
      <c r="G659" s="128"/>
    </row>
    <row r="660" spans="1:7" ht="31.5" customHeight="1">
      <c r="A660" s="48" t="s">
        <v>458</v>
      </c>
      <c r="B660" s="71" t="s">
        <v>115</v>
      </c>
      <c r="C660" s="71" t="s">
        <v>85</v>
      </c>
      <c r="D660" s="20" t="s">
        <v>459</v>
      </c>
      <c r="E660" s="72"/>
      <c r="F660" s="128">
        <f>F661+F663</f>
        <v>8181963.4700000007</v>
      </c>
      <c r="G660" s="128"/>
    </row>
    <row r="661" spans="1:7" ht="33" customHeight="1">
      <c r="A661" s="19" t="s">
        <v>460</v>
      </c>
      <c r="B661" s="71" t="s">
        <v>115</v>
      </c>
      <c r="C661" s="71" t="s">
        <v>85</v>
      </c>
      <c r="D661" s="20" t="s">
        <v>461</v>
      </c>
      <c r="E661" s="72"/>
      <c r="F661" s="128">
        <f>F662</f>
        <v>6954668.9500000002</v>
      </c>
      <c r="G661" s="128"/>
    </row>
    <row r="662" spans="1:7" ht="31.2">
      <c r="A662" s="19" t="s">
        <v>47</v>
      </c>
      <c r="B662" s="71" t="s">
        <v>115</v>
      </c>
      <c r="C662" s="71" t="s">
        <v>85</v>
      </c>
      <c r="D662" s="20" t="s">
        <v>461</v>
      </c>
      <c r="E662" s="72" t="s">
        <v>48</v>
      </c>
      <c r="F662" s="128">
        <v>6954668.9500000002</v>
      </c>
      <c r="G662" s="128"/>
    </row>
    <row r="663" spans="1:7" ht="31.5" customHeight="1">
      <c r="A663" s="19" t="s">
        <v>462</v>
      </c>
      <c r="B663" s="71" t="s">
        <v>115</v>
      </c>
      <c r="C663" s="71" t="s">
        <v>85</v>
      </c>
      <c r="D663" s="20" t="s">
        <v>463</v>
      </c>
      <c r="E663" s="72"/>
      <c r="F663" s="128">
        <f>F664</f>
        <v>1227294.52</v>
      </c>
      <c r="G663" s="128"/>
    </row>
    <row r="664" spans="1:7" ht="33" customHeight="1">
      <c r="A664" s="19" t="s">
        <v>47</v>
      </c>
      <c r="B664" s="71" t="s">
        <v>115</v>
      </c>
      <c r="C664" s="71" t="s">
        <v>85</v>
      </c>
      <c r="D664" s="20" t="s">
        <v>463</v>
      </c>
      <c r="E664" s="72" t="s">
        <v>48</v>
      </c>
      <c r="F664" s="128">
        <f>1227294.52</f>
        <v>1227294.52</v>
      </c>
      <c r="G664" s="128"/>
    </row>
    <row r="665" spans="1:7" ht="15.6">
      <c r="A665" s="12" t="s">
        <v>464</v>
      </c>
      <c r="B665" s="13" t="s">
        <v>235</v>
      </c>
      <c r="C665" s="13"/>
      <c r="D665" s="13"/>
      <c r="E665" s="14"/>
      <c r="F665" s="122">
        <f t="shared" ref="F665:F668" si="54">F666</f>
        <v>6572606.9000000004</v>
      </c>
      <c r="G665" s="122">
        <f t="shared" ref="G665:G688" si="55">G666</f>
        <v>0</v>
      </c>
    </row>
    <row r="666" spans="1:7" ht="15.6">
      <c r="A666" s="12" t="s">
        <v>465</v>
      </c>
      <c r="B666" s="13" t="s">
        <v>235</v>
      </c>
      <c r="C666" s="13" t="s">
        <v>15</v>
      </c>
      <c r="D666" s="13"/>
      <c r="E666" s="14"/>
      <c r="F666" s="122">
        <f t="shared" si="54"/>
        <v>6572606.9000000004</v>
      </c>
      <c r="G666" s="122">
        <f t="shared" si="55"/>
        <v>0</v>
      </c>
    </row>
    <row r="667" spans="1:7" ht="30" customHeight="1">
      <c r="A667" s="21" t="s">
        <v>62</v>
      </c>
      <c r="B667" s="20" t="s">
        <v>235</v>
      </c>
      <c r="C667" s="20" t="s">
        <v>15</v>
      </c>
      <c r="D667" s="20" t="s">
        <v>63</v>
      </c>
      <c r="E667" s="72"/>
      <c r="F667" s="128">
        <f t="shared" si="54"/>
        <v>6572606.9000000004</v>
      </c>
      <c r="G667" s="128"/>
    </row>
    <row r="668" spans="1:7" ht="46.8">
      <c r="A668" s="40" t="s">
        <v>466</v>
      </c>
      <c r="B668" s="20" t="s">
        <v>235</v>
      </c>
      <c r="C668" s="20" t="s">
        <v>15</v>
      </c>
      <c r="D668" s="71" t="s">
        <v>467</v>
      </c>
      <c r="E668" s="72"/>
      <c r="F668" s="128">
        <f t="shared" si="54"/>
        <v>6572606.9000000004</v>
      </c>
      <c r="G668" s="128"/>
    </row>
    <row r="669" spans="1:7" ht="62.4">
      <c r="A669" s="48" t="s">
        <v>468</v>
      </c>
      <c r="B669" s="20" t="s">
        <v>235</v>
      </c>
      <c r="C669" s="20" t="s">
        <v>15</v>
      </c>
      <c r="D669" s="71" t="s">
        <v>469</v>
      </c>
      <c r="E669" s="72"/>
      <c r="F669" s="128">
        <f>F670+F674+F676+F678+F672</f>
        <v>6572606.9000000004</v>
      </c>
      <c r="G669" s="128"/>
    </row>
    <row r="670" spans="1:7" ht="62.4">
      <c r="A670" s="39" t="s">
        <v>131</v>
      </c>
      <c r="B670" s="20" t="s">
        <v>235</v>
      </c>
      <c r="C670" s="20" t="s">
        <v>15</v>
      </c>
      <c r="D670" s="71" t="s">
        <v>470</v>
      </c>
      <c r="E670" s="72"/>
      <c r="F670" s="128">
        <f>F671</f>
        <v>6368520</v>
      </c>
      <c r="G670" s="128"/>
    </row>
    <row r="671" spans="1:7" ht="31.2">
      <c r="A671" s="40" t="s">
        <v>132</v>
      </c>
      <c r="B671" s="20" t="s">
        <v>235</v>
      </c>
      <c r="C671" s="20" t="s">
        <v>15</v>
      </c>
      <c r="D671" s="71" t="s">
        <v>470</v>
      </c>
      <c r="E671" s="72" t="s">
        <v>134</v>
      </c>
      <c r="F671" s="128">
        <v>6368520</v>
      </c>
      <c r="G671" s="128"/>
    </row>
    <row r="672" spans="1:7" ht="31.2">
      <c r="A672" s="19" t="s">
        <v>146</v>
      </c>
      <c r="B672" s="20" t="s">
        <v>235</v>
      </c>
      <c r="C672" s="20" t="s">
        <v>15</v>
      </c>
      <c r="D672" s="71" t="s">
        <v>471</v>
      </c>
      <c r="E672" s="5"/>
      <c r="F672" s="128">
        <f>F673</f>
        <v>124086.9</v>
      </c>
      <c r="G672" s="128"/>
    </row>
    <row r="673" spans="1:7" ht="31.2">
      <c r="A673" s="19" t="s">
        <v>132</v>
      </c>
      <c r="B673" s="20" t="s">
        <v>235</v>
      </c>
      <c r="C673" s="5" t="s">
        <v>15</v>
      </c>
      <c r="D673" s="71" t="s">
        <v>471</v>
      </c>
      <c r="E673" s="20" t="s">
        <v>134</v>
      </c>
      <c r="F673" s="128">
        <v>124086.9</v>
      </c>
      <c r="G673" s="128"/>
    </row>
    <row r="674" spans="1:7" ht="62.4">
      <c r="A674" s="27" t="s">
        <v>26</v>
      </c>
      <c r="B674" s="20" t="s">
        <v>235</v>
      </c>
      <c r="C674" s="20" t="s">
        <v>15</v>
      </c>
      <c r="D674" s="73">
        <v>7560113060</v>
      </c>
      <c r="E674" s="72"/>
      <c r="F674" s="128">
        <f>F675</f>
        <v>80000</v>
      </c>
      <c r="G674" s="128"/>
    </row>
    <row r="675" spans="1:7" ht="31.2">
      <c r="A675" s="19" t="s">
        <v>132</v>
      </c>
      <c r="B675" s="20" t="s">
        <v>235</v>
      </c>
      <c r="C675" s="20" t="s">
        <v>15</v>
      </c>
      <c r="D675" s="73">
        <v>7560113060</v>
      </c>
      <c r="E675" s="72" t="s">
        <v>134</v>
      </c>
      <c r="F675" s="128">
        <v>80000</v>
      </c>
      <c r="G675" s="128"/>
    </row>
    <row r="676" spans="1:7" ht="46.8" hidden="1">
      <c r="A676" s="19" t="s">
        <v>472</v>
      </c>
      <c r="B676" s="20" t="s">
        <v>235</v>
      </c>
      <c r="C676" s="20" t="s">
        <v>15</v>
      </c>
      <c r="D676" s="73">
        <v>7560171100</v>
      </c>
      <c r="E676" s="72"/>
      <c r="F676" s="128">
        <f>F677</f>
        <v>0</v>
      </c>
      <c r="G676" s="128"/>
    </row>
    <row r="677" spans="1:7" ht="31.2" hidden="1">
      <c r="A677" s="19" t="s">
        <v>132</v>
      </c>
      <c r="B677" s="20" t="s">
        <v>235</v>
      </c>
      <c r="C677" s="20" t="s">
        <v>15</v>
      </c>
      <c r="D677" s="73">
        <v>7560171100</v>
      </c>
      <c r="E677" s="72" t="s">
        <v>134</v>
      </c>
      <c r="F677" s="128"/>
      <c r="G677" s="128"/>
    </row>
    <row r="678" spans="1:7" ht="46.8" hidden="1">
      <c r="A678" s="19" t="s">
        <v>473</v>
      </c>
      <c r="B678" s="20" t="s">
        <v>235</v>
      </c>
      <c r="C678" s="20" t="s">
        <v>15</v>
      </c>
      <c r="D678" s="73" t="s">
        <v>474</v>
      </c>
      <c r="E678" s="72"/>
      <c r="F678" s="128">
        <f>F679</f>
        <v>0</v>
      </c>
      <c r="G678" s="128"/>
    </row>
    <row r="679" spans="1:7" ht="31.2" hidden="1">
      <c r="A679" s="19" t="s">
        <v>132</v>
      </c>
      <c r="B679" s="20" t="s">
        <v>235</v>
      </c>
      <c r="C679" s="20" t="s">
        <v>15</v>
      </c>
      <c r="D679" s="73" t="s">
        <v>474</v>
      </c>
      <c r="E679" s="72" t="s">
        <v>134</v>
      </c>
      <c r="F679" s="128"/>
      <c r="G679" s="128"/>
    </row>
    <row r="680" spans="1:7" ht="18.75" customHeight="1">
      <c r="A680" s="12" t="s">
        <v>475</v>
      </c>
      <c r="B680" s="17" t="s">
        <v>119</v>
      </c>
      <c r="C680" s="17"/>
      <c r="D680" s="13"/>
      <c r="E680" s="14"/>
      <c r="F680" s="122">
        <f t="shared" ref="F680:F685" si="56">F681</f>
        <v>15000</v>
      </c>
      <c r="G680" s="122">
        <f t="shared" si="55"/>
        <v>0</v>
      </c>
    </row>
    <row r="681" spans="1:7" ht="31.2">
      <c r="A681" s="12" t="s">
        <v>476</v>
      </c>
      <c r="B681" s="17" t="s">
        <v>119</v>
      </c>
      <c r="C681" s="17" t="s">
        <v>13</v>
      </c>
      <c r="D681" s="13"/>
      <c r="E681" s="14"/>
      <c r="F681" s="122">
        <f t="shared" si="56"/>
        <v>15000</v>
      </c>
      <c r="G681" s="122"/>
    </row>
    <row r="682" spans="1:7" ht="71.25" customHeight="1">
      <c r="A682" s="40" t="s">
        <v>477</v>
      </c>
      <c r="B682" s="20" t="s">
        <v>119</v>
      </c>
      <c r="C682" s="20" t="s">
        <v>13</v>
      </c>
      <c r="D682" s="71" t="s">
        <v>228</v>
      </c>
      <c r="E682" s="72"/>
      <c r="F682" s="128">
        <f t="shared" si="56"/>
        <v>15000</v>
      </c>
      <c r="G682" s="128"/>
    </row>
    <row r="683" spans="1:7" ht="31.2">
      <c r="A683" s="40" t="s">
        <v>478</v>
      </c>
      <c r="B683" s="20" t="s">
        <v>119</v>
      </c>
      <c r="C683" s="20" t="s">
        <v>13</v>
      </c>
      <c r="D683" s="71" t="s">
        <v>479</v>
      </c>
      <c r="E683" s="72"/>
      <c r="F683" s="128">
        <f t="shared" si="56"/>
        <v>15000</v>
      </c>
      <c r="G683" s="128"/>
    </row>
    <row r="684" spans="1:7" ht="31.2">
      <c r="A684" s="48" t="s">
        <v>480</v>
      </c>
      <c r="B684" s="20" t="s">
        <v>119</v>
      </c>
      <c r="C684" s="20" t="s">
        <v>13</v>
      </c>
      <c r="D684" s="71" t="s">
        <v>481</v>
      </c>
      <c r="E684" s="72"/>
      <c r="F684" s="128">
        <f t="shared" si="56"/>
        <v>15000</v>
      </c>
      <c r="G684" s="128"/>
    </row>
    <row r="685" spans="1:7" ht="15.6">
      <c r="A685" s="40" t="s">
        <v>482</v>
      </c>
      <c r="B685" s="20" t="s">
        <v>119</v>
      </c>
      <c r="C685" s="20" t="s">
        <v>13</v>
      </c>
      <c r="D685" s="71" t="s">
        <v>483</v>
      </c>
      <c r="E685" s="72"/>
      <c r="F685" s="128">
        <f t="shared" si="56"/>
        <v>15000</v>
      </c>
      <c r="G685" s="128"/>
    </row>
    <row r="686" spans="1:7" ht="20.25" customHeight="1">
      <c r="A686" s="40" t="s">
        <v>484</v>
      </c>
      <c r="B686" s="20" t="s">
        <v>119</v>
      </c>
      <c r="C686" s="20" t="s">
        <v>13</v>
      </c>
      <c r="D686" s="71" t="s">
        <v>483</v>
      </c>
      <c r="E686" s="72" t="s">
        <v>485</v>
      </c>
      <c r="F686" s="128">
        <v>15000</v>
      </c>
      <c r="G686" s="128"/>
    </row>
    <row r="687" spans="1:7" ht="51" customHeight="1">
      <c r="A687" s="12" t="s">
        <v>486</v>
      </c>
      <c r="B687" s="17" t="s">
        <v>487</v>
      </c>
      <c r="C687" s="13" t="s">
        <v>403</v>
      </c>
      <c r="D687" s="71"/>
      <c r="E687" s="72"/>
      <c r="F687" s="122">
        <f>F688+F698</f>
        <v>78300345</v>
      </c>
      <c r="G687" s="122">
        <f t="shared" si="55"/>
        <v>0</v>
      </c>
    </row>
    <row r="688" spans="1:7" ht="46.5" customHeight="1">
      <c r="A688" s="12" t="s">
        <v>488</v>
      </c>
      <c r="B688" s="13" t="s">
        <v>487</v>
      </c>
      <c r="C688" s="13" t="s">
        <v>13</v>
      </c>
      <c r="D688" s="71"/>
      <c r="E688" s="72"/>
      <c r="F688" s="122">
        <f t="shared" ref="F688:F690" si="57">F689</f>
        <v>66870723</v>
      </c>
      <c r="G688" s="122">
        <f t="shared" si="55"/>
        <v>0</v>
      </c>
    </row>
    <row r="689" spans="1:7" ht="65.25" customHeight="1">
      <c r="A689" s="40" t="s">
        <v>477</v>
      </c>
      <c r="B689" s="73" t="s">
        <v>487</v>
      </c>
      <c r="C689" s="73" t="s">
        <v>13</v>
      </c>
      <c r="D689" s="71" t="s">
        <v>228</v>
      </c>
      <c r="E689" s="72"/>
      <c r="F689" s="128">
        <f t="shared" si="57"/>
        <v>66870723</v>
      </c>
      <c r="G689" s="128"/>
    </row>
    <row r="690" spans="1:7" ht="33.75" customHeight="1">
      <c r="A690" s="40" t="s">
        <v>478</v>
      </c>
      <c r="B690" s="73" t="s">
        <v>487</v>
      </c>
      <c r="C690" s="73" t="s">
        <v>13</v>
      </c>
      <c r="D690" s="71" t="s">
        <v>479</v>
      </c>
      <c r="E690" s="72"/>
      <c r="F690" s="128">
        <f t="shared" si="57"/>
        <v>66870723</v>
      </c>
      <c r="G690" s="128"/>
    </row>
    <row r="691" spans="1:7" ht="30" customHeight="1">
      <c r="A691" s="48" t="s">
        <v>489</v>
      </c>
      <c r="B691" s="73" t="s">
        <v>487</v>
      </c>
      <c r="C691" s="73" t="s">
        <v>13</v>
      </c>
      <c r="D691" s="71" t="s">
        <v>490</v>
      </c>
      <c r="E691" s="72"/>
      <c r="F691" s="128">
        <f>F692+F694+F696</f>
        <v>66870723</v>
      </c>
      <c r="G691" s="128"/>
    </row>
    <row r="692" spans="1:7" ht="67.5" customHeight="1">
      <c r="A692" s="19" t="s">
        <v>491</v>
      </c>
      <c r="B692" s="73" t="s">
        <v>487</v>
      </c>
      <c r="C692" s="73" t="s">
        <v>13</v>
      </c>
      <c r="D692" s="73">
        <v>7810270530</v>
      </c>
      <c r="E692" s="75" t="s">
        <v>140</v>
      </c>
      <c r="F692" s="132">
        <f>F693</f>
        <v>32903815</v>
      </c>
      <c r="G692" s="132"/>
    </row>
    <row r="693" spans="1:7" ht="17.25" customHeight="1">
      <c r="A693" s="19" t="s">
        <v>492</v>
      </c>
      <c r="B693" s="73" t="s">
        <v>487</v>
      </c>
      <c r="C693" s="73" t="s">
        <v>13</v>
      </c>
      <c r="D693" s="73">
        <v>7810270530</v>
      </c>
      <c r="E693" s="75" t="s">
        <v>493</v>
      </c>
      <c r="F693" s="132">
        <v>32903815</v>
      </c>
      <c r="G693" s="132"/>
    </row>
    <row r="694" spans="1:7" ht="78">
      <c r="A694" s="19" t="s">
        <v>494</v>
      </c>
      <c r="B694" s="73" t="s">
        <v>487</v>
      </c>
      <c r="C694" s="73" t="s">
        <v>13</v>
      </c>
      <c r="D694" s="73">
        <v>7810275010</v>
      </c>
      <c r="E694" s="75" t="s">
        <v>140</v>
      </c>
      <c r="F694" s="132">
        <f>F695</f>
        <v>6033025</v>
      </c>
      <c r="G694" s="132"/>
    </row>
    <row r="695" spans="1:7" ht="15" customHeight="1">
      <c r="A695" s="19" t="s">
        <v>492</v>
      </c>
      <c r="B695" s="73" t="s">
        <v>487</v>
      </c>
      <c r="C695" s="73" t="s">
        <v>13</v>
      </c>
      <c r="D695" s="73">
        <v>7810275010</v>
      </c>
      <c r="E695" s="75" t="s">
        <v>493</v>
      </c>
      <c r="F695" s="132">
        <v>6033025</v>
      </c>
      <c r="G695" s="132"/>
    </row>
    <row r="696" spans="1:7" ht="82.5" customHeight="1">
      <c r="A696" s="19" t="s">
        <v>495</v>
      </c>
      <c r="B696" s="71" t="s">
        <v>487</v>
      </c>
      <c r="C696" s="71" t="s">
        <v>13</v>
      </c>
      <c r="D696" s="71" t="s">
        <v>496</v>
      </c>
      <c r="E696" s="72"/>
      <c r="F696" s="128">
        <f>F697</f>
        <v>27933883</v>
      </c>
      <c r="G696" s="128"/>
    </row>
    <row r="697" spans="1:7" ht="18.75" customHeight="1">
      <c r="A697" s="19" t="s">
        <v>492</v>
      </c>
      <c r="B697" s="71" t="s">
        <v>487</v>
      </c>
      <c r="C697" s="71" t="s">
        <v>13</v>
      </c>
      <c r="D697" s="71" t="s">
        <v>496</v>
      </c>
      <c r="E697" s="72" t="s">
        <v>493</v>
      </c>
      <c r="F697" s="128">
        <f>20558000+7375883</f>
        <v>27933883</v>
      </c>
      <c r="G697" s="128"/>
    </row>
    <row r="698" spans="1:7" ht="18.75" customHeight="1">
      <c r="A698" s="47" t="s">
        <v>497</v>
      </c>
      <c r="B698" s="13" t="s">
        <v>487</v>
      </c>
      <c r="C698" s="13" t="s">
        <v>37</v>
      </c>
      <c r="D698" s="71"/>
      <c r="E698" s="72"/>
      <c r="F698" s="122">
        <f t="shared" ref="F698:F704" si="58">F699</f>
        <v>11429622</v>
      </c>
      <c r="G698" s="128"/>
    </row>
    <row r="699" spans="1:7" ht="69" customHeight="1">
      <c r="A699" s="40" t="s">
        <v>477</v>
      </c>
      <c r="B699" s="71" t="s">
        <v>487</v>
      </c>
      <c r="C699" s="71" t="s">
        <v>37</v>
      </c>
      <c r="D699" s="71" t="s">
        <v>228</v>
      </c>
      <c r="E699" s="72"/>
      <c r="F699" s="128">
        <f t="shared" si="58"/>
        <v>11429622</v>
      </c>
      <c r="G699" s="128"/>
    </row>
    <row r="700" spans="1:7" ht="32.25" customHeight="1">
      <c r="A700" s="40" t="s">
        <v>498</v>
      </c>
      <c r="B700" s="71" t="s">
        <v>487</v>
      </c>
      <c r="C700" s="71" t="s">
        <v>37</v>
      </c>
      <c r="D700" s="71" t="s">
        <v>479</v>
      </c>
      <c r="E700" s="72"/>
      <c r="F700" s="128">
        <f t="shared" si="58"/>
        <v>11429622</v>
      </c>
      <c r="G700" s="128"/>
    </row>
    <row r="701" spans="1:7" ht="32.25" customHeight="1">
      <c r="A701" s="48" t="s">
        <v>489</v>
      </c>
      <c r="B701" s="71" t="s">
        <v>487</v>
      </c>
      <c r="C701" s="71" t="s">
        <v>37</v>
      </c>
      <c r="D701" s="71" t="s">
        <v>490</v>
      </c>
      <c r="E701" s="71"/>
      <c r="F701" s="134">
        <f>F704+F702</f>
        <v>11429622</v>
      </c>
      <c r="G701" s="128"/>
    </row>
    <row r="702" spans="1:7" ht="49.5" customHeight="1">
      <c r="A702" s="112" t="s">
        <v>499</v>
      </c>
      <c r="B702" s="113">
        <v>14</v>
      </c>
      <c r="C702" s="84" t="s">
        <v>37</v>
      </c>
      <c r="D702" s="113">
        <v>7810220091</v>
      </c>
      <c r="E702" s="113"/>
      <c r="F702" s="134">
        <f>F703</f>
        <v>752000</v>
      </c>
      <c r="G702" s="128"/>
    </row>
    <row r="703" spans="1:7" ht="15.6">
      <c r="A703" s="112" t="s">
        <v>492</v>
      </c>
      <c r="B703" s="113">
        <v>14</v>
      </c>
      <c r="C703" s="84" t="s">
        <v>37</v>
      </c>
      <c r="D703" s="113">
        <v>7810220091</v>
      </c>
      <c r="E703" s="113">
        <v>500</v>
      </c>
      <c r="F703" s="134">
        <v>752000</v>
      </c>
      <c r="G703" s="128"/>
    </row>
    <row r="704" spans="1:7" ht="66.75" customHeight="1">
      <c r="A704" s="114" t="s">
        <v>133</v>
      </c>
      <c r="B704" s="115" t="s">
        <v>487</v>
      </c>
      <c r="C704" s="115" t="s">
        <v>37</v>
      </c>
      <c r="D704" s="115" t="s">
        <v>500</v>
      </c>
      <c r="E704" s="99"/>
      <c r="F704" s="128">
        <f t="shared" si="58"/>
        <v>10677622</v>
      </c>
      <c r="G704" s="128"/>
    </row>
    <row r="705" spans="1:7" ht="18.75" customHeight="1">
      <c r="A705" s="19" t="s">
        <v>492</v>
      </c>
      <c r="B705" s="71" t="s">
        <v>487</v>
      </c>
      <c r="C705" s="71" t="s">
        <v>37</v>
      </c>
      <c r="D705" s="71" t="s">
        <v>500</v>
      </c>
      <c r="E705" s="72" t="s">
        <v>493</v>
      </c>
      <c r="F705" s="128">
        <v>10677622</v>
      </c>
      <c r="G705" s="128"/>
    </row>
    <row r="706" spans="1:7" s="11" customFormat="1" ht="23.25" customHeight="1">
      <c r="A706" s="12" t="s">
        <v>501</v>
      </c>
      <c r="B706" s="13"/>
      <c r="C706" s="13"/>
      <c r="D706" s="13"/>
      <c r="E706" s="14"/>
      <c r="F706" s="122">
        <f>F9+F170+F211+F336+F345+F527+F566+F577+F639+F665+F680+F687+F295</f>
        <v>791664768.60000002</v>
      </c>
      <c r="G706" s="122">
        <f>G9+G170+G211+G336+G345+G527+G566+G577+G639+G665+G680+G687+G295</f>
        <v>15942608.369999999</v>
      </c>
    </row>
    <row r="707" spans="1:7" s="11" customFormat="1" ht="23.25" customHeight="1">
      <c r="A707" s="116"/>
      <c r="B707" s="117"/>
      <c r="C707" s="117"/>
      <c r="D707" s="117"/>
      <c r="E707" s="117"/>
      <c r="F707" s="135"/>
      <c r="G707" s="136"/>
    </row>
    <row r="708" spans="1:7" ht="15.6">
      <c r="F708" s="137"/>
      <c r="G708" s="138"/>
    </row>
    <row r="709" spans="1:7" ht="15.6">
      <c r="F709" s="139"/>
      <c r="G709" s="139"/>
    </row>
    <row r="710" spans="1:7" ht="15.6">
      <c r="F710" s="139"/>
      <c r="G710" s="139"/>
    </row>
    <row r="711" spans="1:7" ht="15.6">
      <c r="F711" s="139"/>
      <c r="G711" s="139"/>
    </row>
    <row r="712" spans="1:7" ht="15.6">
      <c r="F712" s="139"/>
      <c r="G712" s="139"/>
    </row>
    <row r="713" spans="1:7" ht="15.6">
      <c r="F713" s="139"/>
      <c r="G713" s="139"/>
    </row>
    <row r="714" spans="1:7" ht="15.6">
      <c r="F714" s="139"/>
      <c r="G714" s="139"/>
    </row>
    <row r="715" spans="1:7" ht="15.6">
      <c r="F715" s="139"/>
      <c r="G715" s="139"/>
    </row>
    <row r="716" spans="1:7" ht="15.6">
      <c r="F716" s="139"/>
      <c r="G716" s="139"/>
    </row>
    <row r="717" spans="1:7" ht="15.6">
      <c r="F717" s="139"/>
      <c r="G717" s="139"/>
    </row>
    <row r="718" spans="1:7" ht="15.6">
      <c r="F718" s="139"/>
      <c r="G718" s="139"/>
    </row>
    <row r="719" spans="1:7" ht="15.6">
      <c r="F719" s="139"/>
      <c r="G719" s="139"/>
    </row>
    <row r="720" spans="1:7" ht="15.6">
      <c r="F720" s="139"/>
      <c r="G720" s="139"/>
    </row>
    <row r="721" spans="1:7" ht="15.6">
      <c r="F721" s="139"/>
      <c r="G721" s="139"/>
    </row>
    <row r="722" spans="1:7" ht="15.6">
      <c r="A722" s="4"/>
      <c r="B722" s="4"/>
      <c r="C722" s="4"/>
      <c r="D722" s="4"/>
      <c r="E722" s="4"/>
      <c r="F722" s="139"/>
      <c r="G722" s="139"/>
    </row>
    <row r="723" spans="1:7" ht="15.6">
      <c r="A723" s="4"/>
      <c r="B723" s="4"/>
      <c r="C723" s="4"/>
      <c r="D723" s="4"/>
      <c r="E723" s="4"/>
      <c r="F723" s="139"/>
      <c r="G723" s="139"/>
    </row>
    <row r="724" spans="1:7" ht="15.6">
      <c r="A724" s="4"/>
      <c r="B724" s="4"/>
      <c r="C724" s="4"/>
      <c r="D724" s="4"/>
      <c r="E724" s="4"/>
      <c r="F724" s="139"/>
      <c r="G724" s="139"/>
    </row>
    <row r="725" spans="1:7" ht="15.6">
      <c r="A725" s="4"/>
      <c r="B725" s="4"/>
      <c r="C725" s="4"/>
      <c r="D725" s="4"/>
      <c r="E725" s="4"/>
      <c r="F725" s="139"/>
      <c r="G725" s="139"/>
    </row>
    <row r="726" spans="1:7" ht="15.6">
      <c r="A726" s="4"/>
      <c r="B726" s="4"/>
      <c r="C726" s="4"/>
      <c r="D726" s="4"/>
      <c r="E726" s="4"/>
      <c r="F726" s="139"/>
      <c r="G726" s="139"/>
    </row>
    <row r="727" spans="1:7" ht="15.6">
      <c r="A727" s="4"/>
      <c r="B727" s="4"/>
      <c r="C727" s="4"/>
      <c r="D727" s="4"/>
      <c r="E727" s="4"/>
      <c r="F727" s="139"/>
      <c r="G727" s="139"/>
    </row>
    <row r="728" spans="1:7" ht="15.6">
      <c r="A728" s="4"/>
      <c r="B728" s="4"/>
      <c r="C728" s="4"/>
      <c r="D728" s="4"/>
      <c r="E728" s="4"/>
      <c r="F728" s="139"/>
      <c r="G728" s="139"/>
    </row>
    <row r="729" spans="1:7" ht="15.6">
      <c r="A729" s="4"/>
      <c r="B729" s="4"/>
      <c r="C729" s="4"/>
      <c r="D729" s="4"/>
      <c r="E729" s="4"/>
      <c r="F729" s="139"/>
      <c r="G729" s="139"/>
    </row>
    <row r="730" spans="1:7" ht="15.6">
      <c r="A730" s="4"/>
      <c r="B730" s="4"/>
      <c r="C730" s="4"/>
      <c r="D730" s="4"/>
      <c r="E730" s="4"/>
      <c r="F730" s="139"/>
      <c r="G730" s="139"/>
    </row>
    <row r="731" spans="1:7" ht="15.6">
      <c r="A731" s="4"/>
      <c r="B731" s="4"/>
      <c r="C731" s="4"/>
      <c r="D731" s="4"/>
      <c r="E731" s="4"/>
      <c r="F731" s="139"/>
      <c r="G731" s="139"/>
    </row>
    <row r="732" spans="1:7" ht="15.6">
      <c r="A732" s="4"/>
      <c r="B732" s="4"/>
      <c r="C732" s="4"/>
      <c r="D732" s="4"/>
      <c r="E732" s="4"/>
      <c r="F732" s="139"/>
      <c r="G732" s="139"/>
    </row>
    <row r="733" spans="1:7" ht="15.6">
      <c r="A733" s="4"/>
      <c r="B733" s="4"/>
      <c r="C733" s="4"/>
      <c r="D733" s="4"/>
      <c r="E733" s="4"/>
      <c r="F733" s="139"/>
      <c r="G733" s="139"/>
    </row>
    <row r="734" spans="1:7" ht="15.6">
      <c r="A734" s="4"/>
      <c r="B734" s="4"/>
      <c r="C734" s="4"/>
      <c r="D734" s="4"/>
      <c r="E734" s="4"/>
      <c r="F734" s="139"/>
      <c r="G734" s="139"/>
    </row>
    <row r="735" spans="1:7" ht="15.6">
      <c r="A735" s="4"/>
      <c r="B735" s="4"/>
      <c r="C735" s="4"/>
      <c r="D735" s="4"/>
      <c r="E735" s="4"/>
      <c r="F735" s="139"/>
      <c r="G735" s="139"/>
    </row>
    <row r="736" spans="1:7" ht="15.6">
      <c r="A736" s="4"/>
      <c r="B736" s="4"/>
      <c r="C736" s="4"/>
      <c r="D736" s="4"/>
      <c r="E736" s="4"/>
      <c r="F736" s="139"/>
      <c r="G736" s="139"/>
    </row>
    <row r="737" spans="1:7" ht="15.6">
      <c r="A737" s="4"/>
      <c r="B737" s="4"/>
      <c r="C737" s="4"/>
      <c r="D737" s="4"/>
      <c r="E737" s="4"/>
      <c r="F737" s="139"/>
      <c r="G737" s="139"/>
    </row>
    <row r="738" spans="1:7" ht="15.6">
      <c r="A738" s="4"/>
      <c r="B738" s="4"/>
      <c r="C738" s="4"/>
      <c r="D738" s="4"/>
      <c r="E738" s="4"/>
      <c r="F738" s="139"/>
      <c r="G738" s="139"/>
    </row>
    <row r="739" spans="1:7" ht="15.6">
      <c r="A739" s="4"/>
      <c r="B739" s="4"/>
      <c r="C739" s="4"/>
      <c r="D739" s="4"/>
      <c r="E739" s="4"/>
      <c r="F739" s="139"/>
      <c r="G739" s="139"/>
    </row>
    <row r="740" spans="1:7" ht="15.6">
      <c r="A740" s="4"/>
      <c r="B740" s="4"/>
      <c r="C740" s="4"/>
      <c r="D740" s="4"/>
      <c r="E740" s="4"/>
      <c r="F740" s="139"/>
      <c r="G740" s="139"/>
    </row>
    <row r="741" spans="1:7" ht="15.6">
      <c r="A741" s="4"/>
      <c r="B741" s="4"/>
      <c r="C741" s="4"/>
      <c r="D741" s="4"/>
      <c r="E741" s="4"/>
      <c r="F741" s="139"/>
      <c r="G741" s="139"/>
    </row>
    <row r="742" spans="1:7" ht="15.6">
      <c r="A742" s="4"/>
      <c r="B742" s="4"/>
      <c r="C742" s="4"/>
      <c r="D742" s="4"/>
      <c r="E742" s="4"/>
      <c r="F742" s="139"/>
      <c r="G742" s="139"/>
    </row>
    <row r="743" spans="1:7" ht="15.6">
      <c r="A743" s="4"/>
      <c r="B743" s="4"/>
      <c r="C743" s="4"/>
      <c r="D743" s="4"/>
      <c r="E743" s="4"/>
      <c r="F743" s="139"/>
      <c r="G743" s="139"/>
    </row>
    <row r="744" spans="1:7" ht="15.6">
      <c r="A744" s="4"/>
      <c r="B744" s="4"/>
      <c r="C744" s="4"/>
      <c r="D744" s="4"/>
      <c r="E744" s="4"/>
      <c r="F744" s="139"/>
      <c r="G744" s="139"/>
    </row>
    <row r="745" spans="1:7" ht="15.6">
      <c r="A745" s="4"/>
      <c r="B745" s="4"/>
      <c r="C745" s="4"/>
      <c r="D745" s="4"/>
      <c r="E745" s="4"/>
      <c r="F745" s="139"/>
      <c r="G745" s="139"/>
    </row>
  </sheetData>
  <mergeCells count="5">
    <mergeCell ref="A1:G1"/>
    <mergeCell ref="A2:G2"/>
    <mergeCell ref="A4:G4"/>
    <mergeCell ref="A5:G5"/>
    <mergeCell ref="A6:G6"/>
  </mergeCells>
  <pageMargins left="0.94488188976377963" right="0.55118110236220474" top="0.78740157480314954" bottom="0.78740157480314954" header="0.51181102362204722" footer="0.51181102362204722"/>
  <pageSetup paperSize="9" scale="63" firstPageNumber="0" fitToHeight="24" orientation="portrait" r:id="rId1"/>
  <headerFooter>
    <oddHeader>&amp;C&amp;P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прил.7</vt:lpstr>
      <vt:lpstr>прил.7!Область_печати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n_iv</dc:creator>
  <cp:lastModifiedBy>user</cp:lastModifiedBy>
  <cp:revision>41</cp:revision>
  <dcterms:created xsi:type="dcterms:W3CDTF">2009-02-18T13:12:00Z</dcterms:created>
  <dcterms:modified xsi:type="dcterms:W3CDTF">2025-12-01T13:03:02Z</dcterms:modified>
  <cp:version>786432</cp:version>
</cp:coreProperties>
</file>